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12" i="1"/>
  <c r="G110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82"/>
  <c r="G109" s="1"/>
  <c r="G117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59"/>
  <c r="G80" s="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21"/>
  <c r="G57" s="1"/>
  <c r="G128" l="1"/>
  <c r="G126"/>
</calcChain>
</file>

<file path=xl/sharedStrings.xml><?xml version="1.0" encoding="utf-8"?>
<sst xmlns="http://schemas.openxmlformats.org/spreadsheetml/2006/main" count="313" uniqueCount="141">
  <si>
    <t>Ð²êî²îàôØ ºØ</t>
  </si>
  <si>
    <t>(ëïáñ³·ñáõÃÛáõÝ)</t>
  </si>
  <si>
    <t xml:space="preserve">²Ýí³ÝáõÙÁ </t>
  </si>
  <si>
    <t>üÇÝ³Ýë³íáñÙ³Ý ³ÕµÛáõñÁ` ä»ï³Ï³Ý µÛáõç»</t>
  </si>
  <si>
    <t xml:space="preserve">ä³ïíÇñ³ïáõÝ </t>
  </si>
  <si>
    <t>Áëï µÛáõç»ï³ÛÇÝ Í³Ëë»ñÇ ·»ñ³ï»ëã³Ï³Ý ¹³ë³Ï³ñ·Ù³Ý</t>
  </si>
  <si>
    <t>Ìñ³·Çññ</t>
  </si>
  <si>
    <t>µ³ÅÇÝ ­ ËáõÙµ - ¹³ë - Íñ³·Çñ -</t>
  </si>
  <si>
    <t>¥Áëï µÛáõç»ï³ÛÇÝ Í³Ëë»ñÇ ·áñÍ³éÝ³Ï³Ý ¹³ë³Ï³ñ·Ù³Ý¤</t>
  </si>
  <si>
    <t>¶ÝÙ³Ý ³é³ñÏ³ÛÇ</t>
  </si>
  <si>
    <t>â³÷Ù³Ý ÙÇ³íáñÁ</t>
  </si>
  <si>
    <t>ØÇ³íáñÇ ·ÇÝÁ</t>
  </si>
  <si>
    <t>ÀÝ¹³Ù»ÝÁ Í³Ëë»ñÁ ¥¹ñ³Ù¤</t>
  </si>
  <si>
    <t>ø³Ý³ÏÁ</t>
  </si>
  <si>
    <t>ØÇç³ÝóÇÏ Ïá¹Áª Áëï CPV ¹³ë³Ï³ñ·Ù ³Ý</t>
  </si>
  <si>
    <t>³Ýí³ÝáõÙÁ</t>
  </si>
  <si>
    <t>²åñ³ÝùÝ»ñ</t>
  </si>
  <si>
    <t>²ßË³ï³ÝùÝ»ñ</t>
  </si>
  <si>
    <t>Ì³é³ÛáõÃÛáõÝÝ»ñ</t>
  </si>
  <si>
    <t>ÀÝ¹³Ù»ÝÁ</t>
  </si>
  <si>
    <t>2) ³ÛÉ ÙÇçáóÝ»ñÇ Ñ³ßíÇÝ Çñ³Ï³Ý³óíáÕ ·ÝáõÙÝ»ñÇ ¹»åùáõÙª</t>
  </si>
  <si>
    <t>²Ýí³ÝáõÙÁ   ä»ï³Ï³Ý àã ²é¨ïñ³ÛÇÝ Ï³½Ù³Ï»ñåáõÃÛ³Ý å³Ñå³ÝÙ³Ý Í³Ëë»ñ</t>
  </si>
  <si>
    <t>²åñ³ÝùÝ»ñ ïÝï»ë³Ï³Ý</t>
  </si>
  <si>
    <t>´À²Ð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</si>
  <si>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</si>
  <si>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¶ÝÙ³Ý Ó¨ ¥ÁÝÃ³ó³Ï³ñ·Á¤</t>
  </si>
  <si>
    <t>Þ»ÝùÇ ÁÝÃ³óÇÏ í»ñ³Ýáñá·áõÙ</t>
  </si>
  <si>
    <t>¹ñ³Ù</t>
  </si>
  <si>
    <t>¶ÝáõÙÝ»ñÇ Ñ³Ù³Ï³ñ·áõÙ</t>
  </si>
  <si>
    <t>¾É»Ïïñ³Ï³ÝáõÃÛ³Ý µ³ßËáõÙ</t>
  </si>
  <si>
    <t>¶³½Ç µ³ßËáõÙ</t>
  </si>
  <si>
    <t>æñÇ µ³ßËáõÙ</t>
  </si>
  <si>
    <t>²ÕµÇ ¨ Ã³÷áÝÝ»ñÇ Ñ»ï Ï³åí³Í Í³é³ÛáõÃÛáõÝ</t>
  </si>
  <si>
    <t>î»Õ³ÛÇÝ Ñ»é³Ëáë³ÛÇÝ Í³é³ÛáõÃÛáõÝÝ»ñ</t>
  </si>
  <si>
    <t>¶³½Ç ï»ËÝÇÏ³Ï³Ý ëå³ë³ñÏáõÙ</t>
  </si>
  <si>
    <t xml:space="preserve">  Ìñ³·ÇñÁ     կրթություն</t>
  </si>
  <si>
    <t>Ìñ³·Çññ-կրթություն</t>
  </si>
  <si>
    <t xml:space="preserve">²Ýí³ÝáõÙÁ-ä»ï³Ï³Ý àã ²é¨ïñ³ÛÇÝ Ï³½Ù³Ï»ñåáõÃÛ³Ý å³Ñå³ÝÙ³Ý Í³Ëë»ñ </t>
  </si>
  <si>
    <t>ՊԸ</t>
  </si>
  <si>
    <t>տուփ</t>
  </si>
  <si>
    <t>կգ</t>
  </si>
  <si>
    <t>ԲԸԱՀ</t>
  </si>
  <si>
    <t>Մկրատ</t>
  </si>
  <si>
    <t>Մատիտ</t>
  </si>
  <si>
    <t>Մատիտի սրիչ</t>
  </si>
  <si>
    <t>Ռետին</t>
  </si>
  <si>
    <t>Ապակարիչ</t>
  </si>
  <si>
    <t>Բաղադրանյութ /շտրիխ/</t>
  </si>
  <si>
    <t>Օրացույցի տակդիր</t>
  </si>
  <si>
    <t>Գրասենյակային գիրք</t>
  </si>
  <si>
    <t>Աշակերտական հրամանագիրք</t>
  </si>
  <si>
    <t>Աշխատողների հրամանագիրք</t>
  </si>
  <si>
    <t>Շարժ մատյան</t>
  </si>
  <si>
    <t>Դասալսումների մատյան</t>
  </si>
  <si>
    <t>Օրացույց սեղանի</t>
  </si>
  <si>
    <t>Կոճգամ</t>
  </si>
  <si>
    <t>Բարձիկ կնիքի</t>
  </si>
  <si>
    <t>Էլեկտր. Վահանակի փոխարինում</t>
  </si>
  <si>
    <t>Շերտավարագույր</t>
  </si>
  <si>
    <t>Վարագույր</t>
  </si>
  <si>
    <t>մ</t>
  </si>
  <si>
    <t>ä³ïíÇñ³ïáõÝ §ºñ¨³ÝÇ ---êÇ³Ù³ÝÃáÛÇ-------- ³Ýí³Ý Ñ.---162------ ÑÇÙÝ³Ï³Ý ¹åñáó¦ äà²Î</t>
  </si>
  <si>
    <t>Թուղթ A 4</t>
  </si>
  <si>
    <t>Թուղթ A 3</t>
  </si>
  <si>
    <t>Թղթապանակ-ֆայլ</t>
  </si>
  <si>
    <t>Թղթապանակ ռետինե կապերով</t>
  </si>
  <si>
    <t>Թղթապանակ արագակար</t>
  </si>
  <si>
    <t>Կավիճ</t>
  </si>
  <si>
    <t>Կարիչ</t>
  </si>
  <si>
    <t>Կարիչի միջուկ</t>
  </si>
  <si>
    <t>Ամրակ-1</t>
  </si>
  <si>
    <t>Ամրակ-2</t>
  </si>
  <si>
    <t>Գրիչ</t>
  </si>
  <si>
    <t>Նոթատետր-1</t>
  </si>
  <si>
    <t>Նոթատետր-2</t>
  </si>
  <si>
    <t>Սոսինձ- չոր</t>
  </si>
  <si>
    <t>Ինքնակպչուն ժապավեն /սկոչ/</t>
  </si>
  <si>
    <t>Աշխ. Պայման. գրանցամատյան</t>
  </si>
  <si>
    <t>Ուսուցիչների բաց թողած և փոխարինած դասաժամերի մատյան</t>
  </si>
  <si>
    <t>Արձանագրությունների մատյան</t>
  </si>
  <si>
    <t>Աշխատավարձի գիրք</t>
  </si>
  <si>
    <t>Լազերային սկավառակ</t>
  </si>
  <si>
    <t>Քարտրիջ</t>
  </si>
  <si>
    <t>հատ</t>
  </si>
  <si>
    <t>Ռաքշա</t>
  </si>
  <si>
    <t>Լվացքի փոշի</t>
  </si>
  <si>
    <t>Մաքրող  հեղուկներ</t>
  </si>
  <si>
    <t>Օճառ ձեռքի</t>
  </si>
  <si>
    <t>Սալահատակ մաքրող նյութ</t>
  </si>
  <si>
    <t>Մանրահատակի հեղուկ</t>
  </si>
  <si>
    <t>Ժավել</t>
  </si>
  <si>
    <t>Մաստիկա</t>
  </si>
  <si>
    <t>Սպունգ</t>
  </si>
  <si>
    <t>Ավել</t>
  </si>
  <si>
    <t>Զուգարանի թուղթ</t>
  </si>
  <si>
    <t>Դույլ աղբի</t>
  </si>
  <si>
    <t>Դույլ ջրի</t>
  </si>
  <si>
    <t>Մաքրող շորեր</t>
  </si>
  <si>
    <t>Օճառաման</t>
  </si>
  <si>
    <t>Անձեռոցիկ</t>
  </si>
  <si>
    <t>Հատակի խոզանակ</t>
  </si>
  <si>
    <t>Նավթ,սալյարկա</t>
  </si>
  <si>
    <t>Պարույր /սպիրալ/</t>
  </si>
  <si>
    <t>Աղբի թի /սավոկ/</t>
  </si>
  <si>
    <t>Հատակ մաքրելու փայտ</t>
  </si>
  <si>
    <t>լիտր</t>
  </si>
  <si>
    <t>²åñ³ÝùÝ»ñ  արագամաշ</t>
  </si>
  <si>
    <t>Երկարացման լար</t>
  </si>
  <si>
    <t>Լարի սկոբա</t>
  </si>
  <si>
    <t>Շուռուպ  /տարբեր չափերի/</t>
  </si>
  <si>
    <t>Դյուբել 5 x40 իր շուռուպով</t>
  </si>
  <si>
    <t>Բոլտ 6 x 50 /գայկա/</t>
  </si>
  <si>
    <t>Ծորակ</t>
  </si>
  <si>
    <t>Դռան կողպեք</t>
  </si>
  <si>
    <t>Կողպեքի միջուկ</t>
  </si>
  <si>
    <t>Վարդակ</t>
  </si>
  <si>
    <t>Մեխ /տարբեր չափերի/</t>
  </si>
  <si>
    <t>Վրձին  /տարբեր չափերի/</t>
  </si>
  <si>
    <t>Մետ. քառ. խող. /տարբեր չափերի/</t>
  </si>
  <si>
    <t>Մետ. խող./ տարբեր չափերի/</t>
  </si>
  <si>
    <t>Վալիկ</t>
  </si>
  <si>
    <t>Գայլիկոն</t>
  </si>
  <si>
    <t>Ապակի</t>
  </si>
  <si>
    <t>Ավտ. Անջատիչ</t>
  </si>
  <si>
    <t>Ավտոմատի  սանր</t>
  </si>
  <si>
    <t>Ø»ï³Õ³É³ñ</t>
  </si>
  <si>
    <r>
      <rPr>
        <sz val="8"/>
        <rFont val="Arial LatArm"/>
        <family val="2"/>
      </rPr>
      <t>Ø»ï. ³ÝÏÛáõÝ³Ï</t>
    </r>
    <r>
      <rPr>
        <sz val="10"/>
        <rFont val="Calibri"/>
        <family val="2"/>
        <charset val="204"/>
        <scheme val="minor"/>
      </rPr>
      <t>/</t>
    </r>
    <r>
      <rPr>
        <sz val="10"/>
        <rFont val="Sylfaen"/>
        <family val="1"/>
        <charset val="204"/>
      </rPr>
      <t>տարբեր չափերի/</t>
    </r>
  </si>
  <si>
    <t xml:space="preserve">¾É»Ïïñá¹ </t>
  </si>
  <si>
    <t>ÎïñáÕ ù³ñ</t>
  </si>
  <si>
    <t>Էլ/ լամպ</t>
  </si>
  <si>
    <t>Ձեռնոց</t>
  </si>
  <si>
    <t>ք.մ</t>
  </si>
  <si>
    <t>Սննդի փաթեթների  ձեռք բերում</t>
  </si>
  <si>
    <t>ԱՊՁԲ</t>
  </si>
  <si>
    <t>փաթեթ</t>
  </si>
  <si>
    <t>Գույքի ձեռք բերում</t>
  </si>
  <si>
    <r>
      <t xml:space="preserve">². ---ՍտեփանÛ³Ý </t>
    </r>
    <r>
      <rPr>
        <b/>
        <sz val="10"/>
        <color theme="1"/>
        <rFont val="Arial Armenian"/>
        <family val="2"/>
      </rPr>
      <t>____________</t>
    </r>
  </si>
  <si>
    <t xml:space="preserve"> Ñ.  162     ÑÇÙÝ³Ï³Ý ¹åñáó¦ äà²Î-Ç ïÝûñ»Ý</t>
  </si>
  <si>
    <t xml:space="preserve">§ºñ¨³ÝÇ    Սիամանթոյի     ³Ýí³Ý </t>
  </si>
  <si>
    <t xml:space="preserve"> ä³ïíÇñ³ïáõ   §ºñ¨³ÝÇ --Սիամանթոյի    ³Ýí³Ý Ñ.   162    ÑÇÙÝ³Ï³Ý ¹åñáó¦ äà²Î     </t>
  </si>
  <si>
    <t>²åñ³ÝùÝ»ñ  գրասենյակային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</si>
</sst>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color theme="1"/>
      <name val="Arial LatArm"/>
      <family val="2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i/>
      <sz val="10"/>
      <color theme="1"/>
      <name val="Arial Armenian"/>
      <family val="2"/>
    </font>
    <font>
      <b/>
      <sz val="10"/>
      <color theme="1"/>
      <name val="Arial LatArm"/>
      <family val="2"/>
    </font>
    <font>
      <b/>
      <sz val="10"/>
      <color theme="1"/>
      <name val="Arial Armenian"/>
      <family val="2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11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2" borderId="6" xfId="0" applyFont="1" applyFill="1" applyBorder="1" applyAlignment="1">
      <alignment horizontal="left" vertical="top" wrapText="1" indent="3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 indent="1"/>
    </xf>
    <xf numFmtId="0" fontId="1" fillId="0" borderId="0" xfId="0" applyFont="1"/>
    <xf numFmtId="0" fontId="2" fillId="2" borderId="6" xfId="0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4" fillId="0" borderId="0" xfId="0" applyFont="1" applyAlignment="1">
      <alignment horizontal="left" wrapText="1" indent="15"/>
    </xf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left" wrapText="1" indent="15"/>
    </xf>
    <xf numFmtId="0" fontId="3" fillId="0" borderId="0" xfId="0" applyFont="1" applyAlignment="1">
      <alignment wrapText="1"/>
    </xf>
    <xf numFmtId="0" fontId="5" fillId="2" borderId="9" xfId="0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2" fillId="2" borderId="1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vertical="top" wrapText="1"/>
    </xf>
    <xf numFmtId="0" fontId="3" fillId="0" borderId="1" xfId="0" applyFont="1" applyBorder="1"/>
    <xf numFmtId="0" fontId="6" fillId="2" borderId="4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/>
    </xf>
    <xf numFmtId="0" fontId="6" fillId="2" borderId="6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0" borderId="0" xfId="0" applyFont="1"/>
    <xf numFmtId="0" fontId="6" fillId="2" borderId="6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vertical="top" wrapText="1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0" xfId="0" applyFont="1"/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0" borderId="0" xfId="0" applyFont="1"/>
    <xf numFmtId="0" fontId="11" fillId="0" borderId="13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4" fillId="0" borderId="14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14" fillId="0" borderId="16" xfId="0" applyFont="1" applyBorder="1" applyAlignment="1">
      <alignment wrapText="1"/>
    </xf>
    <xf numFmtId="0" fontId="12" fillId="0" borderId="14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6"/>
    </xf>
    <xf numFmtId="0" fontId="2" fillId="2" borderId="3" xfId="0" applyFont="1" applyFill="1" applyBorder="1" applyAlignment="1">
      <alignment horizontal="left" vertical="top" wrapText="1" indent="6"/>
    </xf>
    <xf numFmtId="0" fontId="2" fillId="2" borderId="4" xfId="0" applyFont="1" applyFill="1" applyBorder="1" applyAlignment="1">
      <alignment horizontal="left" vertical="top" wrapText="1" indent="6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5"/>
  <sheetViews>
    <sheetView tabSelected="1" workbookViewId="0">
      <selection activeCell="O75" sqref="O75"/>
    </sheetView>
  </sheetViews>
  <sheetFormatPr defaultRowHeight="12.75"/>
  <cols>
    <col min="1" max="1" width="9.140625" style="22"/>
    <col min="2" max="2" width="5.140625" style="22" customWidth="1"/>
    <col min="3" max="3" width="44.28515625" style="22" customWidth="1"/>
    <col min="4" max="4" width="15.42578125" style="22" customWidth="1"/>
    <col min="5" max="5" width="6.85546875" style="22" customWidth="1"/>
    <col min="6" max="6" width="13.5703125" style="22" customWidth="1"/>
    <col min="7" max="7" width="20.7109375" style="22" customWidth="1"/>
    <col min="8" max="16384" width="9.140625" style="22"/>
  </cols>
  <sheetData>
    <row r="1" spans="1:25">
      <c r="B1" s="99"/>
      <c r="C1" s="99"/>
      <c r="D1" s="99"/>
      <c r="F1" s="98" t="s">
        <v>0</v>
      </c>
      <c r="G1" s="98"/>
      <c r="H1" s="21"/>
    </row>
    <row r="2" spans="1:25">
      <c r="B2" s="99"/>
      <c r="C2" s="99"/>
      <c r="D2" s="99"/>
      <c r="F2" s="100" t="s">
        <v>138</v>
      </c>
      <c r="G2" s="100"/>
      <c r="H2" s="100"/>
    </row>
    <row r="3" spans="1:25">
      <c r="B3" s="99"/>
      <c r="C3" s="99"/>
      <c r="D3" s="99"/>
      <c r="F3" s="100" t="s">
        <v>137</v>
      </c>
      <c r="G3" s="100"/>
      <c r="H3" s="100"/>
    </row>
    <row r="4" spans="1:25" ht="15.75" customHeight="1">
      <c r="B4" s="99"/>
      <c r="C4" s="99"/>
      <c r="D4" s="99"/>
      <c r="F4" s="102" t="s">
        <v>136</v>
      </c>
      <c r="G4" s="102"/>
      <c r="H4" s="21"/>
    </row>
    <row r="5" spans="1:25">
      <c r="B5" s="99"/>
      <c r="C5" s="99"/>
      <c r="D5" s="99"/>
      <c r="G5" s="34" t="s">
        <v>1</v>
      </c>
      <c r="H5" s="21"/>
    </row>
    <row r="6" spans="1:25">
      <c r="B6" s="101" t="s">
        <v>21</v>
      </c>
      <c r="C6" s="101"/>
      <c r="D6" s="101"/>
      <c r="E6" s="101"/>
      <c r="F6" s="101"/>
      <c r="G6" s="11"/>
      <c r="H6" s="21"/>
    </row>
    <row r="7" spans="1:25" ht="11.25" customHeight="1">
      <c r="B7" s="101" t="s">
        <v>3</v>
      </c>
      <c r="C7" s="101"/>
      <c r="D7" s="101"/>
      <c r="E7" s="101"/>
      <c r="F7" s="101"/>
      <c r="G7" s="11"/>
      <c r="H7" s="21"/>
    </row>
    <row r="8" spans="1:25" ht="12" customHeight="1">
      <c r="A8" s="23"/>
      <c r="B8" s="101" t="s">
        <v>139</v>
      </c>
      <c r="C8" s="101"/>
      <c r="D8" s="101"/>
      <c r="E8" s="101"/>
      <c r="F8" s="101"/>
      <c r="G8" s="101"/>
      <c r="L8" s="5"/>
      <c r="M8" s="5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>
      <c r="A9" s="23"/>
      <c r="B9" s="101" t="s">
        <v>35</v>
      </c>
      <c r="C9" s="101"/>
      <c r="D9" s="101"/>
      <c r="E9" s="101"/>
      <c r="F9" s="101"/>
      <c r="G9" s="101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13.5" thickBot="1">
      <c r="B10" s="103"/>
      <c r="C10" s="103"/>
      <c r="D10" s="103"/>
      <c r="E10" s="104"/>
      <c r="F10" s="104"/>
      <c r="G10" s="30"/>
      <c r="H10" s="24"/>
    </row>
    <row r="11" spans="1:25" ht="13.5" thickBot="1">
      <c r="A11" s="86" t="s">
        <v>61</v>
      </c>
      <c r="B11" s="87"/>
      <c r="C11" s="87"/>
      <c r="D11" s="87"/>
      <c r="E11" s="87"/>
      <c r="F11" s="87"/>
      <c r="G11" s="87"/>
      <c r="H11" s="88"/>
    </row>
    <row r="12" spans="1:25" ht="13.5" thickBot="1">
      <c r="A12" s="86" t="s">
        <v>5</v>
      </c>
      <c r="B12" s="87"/>
      <c r="C12" s="87"/>
      <c r="D12" s="87"/>
      <c r="E12" s="87"/>
      <c r="F12" s="87"/>
      <c r="G12" s="87"/>
      <c r="H12" s="88"/>
    </row>
    <row r="13" spans="1:25" ht="13.5" thickBot="1">
      <c r="A13" s="86" t="s">
        <v>36</v>
      </c>
      <c r="B13" s="87"/>
      <c r="C13" s="87"/>
      <c r="D13" s="87"/>
      <c r="E13" s="87"/>
      <c r="F13" s="87"/>
      <c r="G13" s="87"/>
      <c r="H13" s="88"/>
      <c r="L13" s="98" t="s">
        <v>24</v>
      </c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</row>
    <row r="14" spans="1:25" ht="13.5" thickBot="1">
      <c r="A14" s="86" t="s">
        <v>37</v>
      </c>
      <c r="B14" s="87"/>
      <c r="C14" s="87"/>
      <c r="D14" s="87"/>
      <c r="E14" s="87"/>
      <c r="F14" s="87"/>
      <c r="G14" s="87"/>
      <c r="H14" s="88"/>
    </row>
    <row r="15" spans="1:25" ht="15.75" customHeight="1" thickBot="1">
      <c r="A15" s="86" t="s">
        <v>7</v>
      </c>
      <c r="B15" s="87"/>
      <c r="C15" s="87"/>
      <c r="D15" s="87"/>
      <c r="E15" s="87"/>
      <c r="F15" s="87"/>
      <c r="G15" s="87"/>
      <c r="H15" s="88"/>
    </row>
    <row r="16" spans="1:25" ht="15.75" customHeight="1" thickBot="1">
      <c r="A16" s="86" t="s">
        <v>8</v>
      </c>
      <c r="B16" s="87"/>
      <c r="C16" s="87"/>
      <c r="D16" s="87"/>
      <c r="E16" s="87"/>
      <c r="F16" s="87"/>
      <c r="G16" s="87"/>
      <c r="H16" s="88"/>
    </row>
    <row r="17" spans="1:16" ht="13.5" thickBot="1">
      <c r="A17" s="89" t="s">
        <v>9</v>
      </c>
      <c r="B17" s="90"/>
      <c r="C17" s="91"/>
      <c r="D17" s="92" t="s">
        <v>25</v>
      </c>
      <c r="E17" s="94" t="s">
        <v>10</v>
      </c>
      <c r="F17" s="96" t="s">
        <v>11</v>
      </c>
      <c r="G17" s="96" t="s">
        <v>12</v>
      </c>
      <c r="H17" s="96" t="s">
        <v>13</v>
      </c>
      <c r="L17" s="98"/>
      <c r="M17" s="98"/>
      <c r="N17" s="98"/>
      <c r="O17" s="98"/>
      <c r="P17" s="98"/>
    </row>
    <row r="18" spans="1:16" ht="27.75" customHeight="1" thickBot="1">
      <c r="A18" s="82" t="s">
        <v>14</v>
      </c>
      <c r="B18" s="83"/>
      <c r="C18" s="1" t="s">
        <v>15</v>
      </c>
      <c r="D18" s="93"/>
      <c r="E18" s="95"/>
      <c r="F18" s="97"/>
      <c r="G18" s="97"/>
      <c r="H18" s="97"/>
      <c r="J18" s="11"/>
    </row>
    <row r="19" spans="1:16" ht="13.5" thickBot="1">
      <c r="A19" s="82">
        <v>1</v>
      </c>
      <c r="B19" s="83"/>
      <c r="C19" s="3">
        <v>2</v>
      </c>
      <c r="D19" s="6">
        <v>3</v>
      </c>
      <c r="E19" s="28">
        <v>4</v>
      </c>
      <c r="F19" s="7">
        <v>5</v>
      </c>
      <c r="G19" s="7">
        <v>6</v>
      </c>
      <c r="H19" s="7">
        <v>7</v>
      </c>
    </row>
    <row r="20" spans="1:16" ht="13.5" thickBot="1">
      <c r="A20" s="84"/>
      <c r="B20" s="85"/>
      <c r="C20" s="33" t="s">
        <v>140</v>
      </c>
      <c r="D20" s="41"/>
      <c r="E20" s="29"/>
      <c r="F20" s="18"/>
      <c r="G20" s="18"/>
      <c r="H20" s="18"/>
    </row>
    <row r="21" spans="1:16" ht="15.75" thickBot="1">
      <c r="A21" s="82"/>
      <c r="B21" s="83"/>
      <c r="C21" s="62" t="s">
        <v>62</v>
      </c>
      <c r="D21" s="42" t="s">
        <v>41</v>
      </c>
      <c r="E21" s="66" t="s">
        <v>39</v>
      </c>
      <c r="F21" s="66">
        <v>2100</v>
      </c>
      <c r="G21" s="66">
        <f>F21*H21</f>
        <v>483000</v>
      </c>
      <c r="H21" s="66">
        <v>230</v>
      </c>
    </row>
    <row r="22" spans="1:16" ht="15.75" customHeight="1" thickBot="1">
      <c r="A22" s="82"/>
      <c r="B22" s="83"/>
      <c r="C22" s="63" t="s">
        <v>63</v>
      </c>
      <c r="D22" s="43" t="s">
        <v>41</v>
      </c>
      <c r="E22" s="67" t="s">
        <v>39</v>
      </c>
      <c r="F22" s="67">
        <v>4600</v>
      </c>
      <c r="G22" s="66">
        <f t="shared" ref="G22:G56" si="0">F22*H22</f>
        <v>184000</v>
      </c>
      <c r="H22" s="67">
        <v>40</v>
      </c>
    </row>
    <row r="23" spans="1:16" ht="15.75" thickBot="1">
      <c r="A23" s="82"/>
      <c r="B23" s="83"/>
      <c r="C23" s="63" t="s">
        <v>64</v>
      </c>
      <c r="D23" s="43" t="s">
        <v>41</v>
      </c>
      <c r="E23" s="67" t="s">
        <v>39</v>
      </c>
      <c r="F23" s="67">
        <v>1000</v>
      </c>
      <c r="G23" s="66">
        <f t="shared" si="0"/>
        <v>35000</v>
      </c>
      <c r="H23" s="67">
        <v>35</v>
      </c>
    </row>
    <row r="24" spans="1:16" ht="15.75" thickBot="1">
      <c r="A24" s="82"/>
      <c r="B24" s="83"/>
      <c r="C24" s="63" t="s">
        <v>65</v>
      </c>
      <c r="D24" s="43" t="s">
        <v>41</v>
      </c>
      <c r="E24" s="67" t="s">
        <v>83</v>
      </c>
      <c r="F24" s="67">
        <v>800</v>
      </c>
      <c r="G24" s="66">
        <f t="shared" si="0"/>
        <v>8000</v>
      </c>
      <c r="H24" s="67">
        <v>10</v>
      </c>
    </row>
    <row r="25" spans="1:16" ht="15.75" thickBot="1">
      <c r="A25" s="82"/>
      <c r="B25" s="83"/>
      <c r="C25" s="63" t="s">
        <v>66</v>
      </c>
      <c r="D25" s="43" t="s">
        <v>41</v>
      </c>
      <c r="E25" s="67" t="s">
        <v>83</v>
      </c>
      <c r="F25" s="67">
        <v>800</v>
      </c>
      <c r="G25" s="66">
        <f t="shared" si="0"/>
        <v>1600</v>
      </c>
      <c r="H25" s="67">
        <v>2</v>
      </c>
    </row>
    <row r="26" spans="1:16" s="52" customFormat="1" ht="15.75" thickBot="1">
      <c r="A26" s="53"/>
      <c r="B26" s="54"/>
      <c r="C26" s="63" t="s">
        <v>67</v>
      </c>
      <c r="D26" s="43"/>
      <c r="E26" s="67" t="s">
        <v>40</v>
      </c>
      <c r="F26" s="67">
        <v>500</v>
      </c>
      <c r="G26" s="66">
        <f t="shared" si="0"/>
        <v>4500</v>
      </c>
      <c r="H26" s="67">
        <v>9</v>
      </c>
    </row>
    <row r="27" spans="1:16" s="52" customFormat="1" ht="15.75" thickBot="1">
      <c r="A27" s="53"/>
      <c r="B27" s="54"/>
      <c r="C27" s="63" t="s">
        <v>68</v>
      </c>
      <c r="D27" s="43"/>
      <c r="E27" s="67" t="s">
        <v>83</v>
      </c>
      <c r="F27" s="67">
        <v>1700</v>
      </c>
      <c r="G27" s="66">
        <f t="shared" si="0"/>
        <v>15300</v>
      </c>
      <c r="H27" s="67">
        <v>9</v>
      </c>
    </row>
    <row r="28" spans="1:16" s="52" customFormat="1" ht="15.75" thickBot="1">
      <c r="A28" s="53"/>
      <c r="B28" s="54"/>
      <c r="C28" s="63" t="s">
        <v>69</v>
      </c>
      <c r="D28" s="43"/>
      <c r="E28" s="67" t="s">
        <v>39</v>
      </c>
      <c r="F28" s="67">
        <v>220</v>
      </c>
      <c r="G28" s="66">
        <f t="shared" si="0"/>
        <v>18700</v>
      </c>
      <c r="H28" s="67">
        <v>85</v>
      </c>
    </row>
    <row r="29" spans="1:16" s="58" customFormat="1" ht="15.75" thickBot="1">
      <c r="A29" s="56"/>
      <c r="B29" s="57"/>
      <c r="C29" s="63" t="s">
        <v>46</v>
      </c>
      <c r="D29" s="43"/>
      <c r="E29" s="67" t="s">
        <v>83</v>
      </c>
      <c r="F29" s="67">
        <v>250</v>
      </c>
      <c r="G29" s="66">
        <f t="shared" si="0"/>
        <v>2500</v>
      </c>
      <c r="H29" s="67">
        <v>10</v>
      </c>
    </row>
    <row r="30" spans="1:16" s="52" customFormat="1" ht="15.75" thickBot="1">
      <c r="A30" s="53"/>
      <c r="B30" s="54"/>
      <c r="C30" s="63" t="s">
        <v>47</v>
      </c>
      <c r="D30" s="43"/>
      <c r="E30" s="67" t="s">
        <v>83</v>
      </c>
      <c r="F30" s="67">
        <v>250</v>
      </c>
      <c r="G30" s="66">
        <f t="shared" si="0"/>
        <v>12500</v>
      </c>
      <c r="H30" s="67">
        <v>50</v>
      </c>
    </row>
    <row r="31" spans="1:16" s="52" customFormat="1" ht="15.75" thickBot="1">
      <c r="A31" s="53"/>
      <c r="B31" s="54"/>
      <c r="C31" s="64" t="s">
        <v>70</v>
      </c>
      <c r="D31" s="43"/>
      <c r="E31" s="67" t="s">
        <v>39</v>
      </c>
      <c r="F31" s="67">
        <v>120</v>
      </c>
      <c r="G31" s="66">
        <f t="shared" si="0"/>
        <v>4800</v>
      </c>
      <c r="H31" s="67">
        <v>40</v>
      </c>
    </row>
    <row r="32" spans="1:16" ht="15.75" thickBot="1">
      <c r="A32" s="82"/>
      <c r="B32" s="83"/>
      <c r="C32" s="64" t="s">
        <v>71</v>
      </c>
      <c r="D32" s="43" t="s">
        <v>41</v>
      </c>
      <c r="E32" s="67" t="s">
        <v>39</v>
      </c>
      <c r="F32" s="67">
        <v>150</v>
      </c>
      <c r="G32" s="66">
        <f t="shared" si="0"/>
        <v>4500</v>
      </c>
      <c r="H32" s="67">
        <v>30</v>
      </c>
    </row>
    <row r="33" spans="1:8" ht="15.75" thickBot="1">
      <c r="A33" s="82"/>
      <c r="B33" s="83"/>
      <c r="C33" s="64" t="s">
        <v>42</v>
      </c>
      <c r="D33" s="43" t="s">
        <v>41</v>
      </c>
      <c r="E33" s="67" t="s">
        <v>83</v>
      </c>
      <c r="F33" s="67">
        <v>400</v>
      </c>
      <c r="G33" s="66">
        <f t="shared" si="0"/>
        <v>2000</v>
      </c>
      <c r="H33" s="67">
        <v>5</v>
      </c>
    </row>
    <row r="34" spans="1:8" ht="15.75" thickBot="1">
      <c r="A34" s="82"/>
      <c r="B34" s="83"/>
      <c r="C34" s="64" t="s">
        <v>43</v>
      </c>
      <c r="D34" s="43" t="s">
        <v>41</v>
      </c>
      <c r="E34" s="67" t="s">
        <v>83</v>
      </c>
      <c r="F34" s="67">
        <v>80</v>
      </c>
      <c r="G34" s="66">
        <f t="shared" si="0"/>
        <v>9600</v>
      </c>
      <c r="H34" s="67">
        <v>120</v>
      </c>
    </row>
    <row r="35" spans="1:8" ht="15.75" thickBot="1">
      <c r="A35" s="82"/>
      <c r="B35" s="83"/>
      <c r="C35" s="64" t="s">
        <v>44</v>
      </c>
      <c r="D35" s="43" t="s">
        <v>41</v>
      </c>
      <c r="E35" s="67" t="s">
        <v>83</v>
      </c>
      <c r="F35" s="67">
        <v>70</v>
      </c>
      <c r="G35" s="66">
        <f t="shared" si="0"/>
        <v>2100</v>
      </c>
      <c r="H35" s="67">
        <v>30</v>
      </c>
    </row>
    <row r="36" spans="1:8" s="52" customFormat="1" ht="15.75" thickBot="1">
      <c r="A36" s="53"/>
      <c r="B36" s="54"/>
      <c r="C36" s="64" t="s">
        <v>45</v>
      </c>
      <c r="D36" s="43"/>
      <c r="E36" s="67" t="s">
        <v>83</v>
      </c>
      <c r="F36" s="67">
        <v>150</v>
      </c>
      <c r="G36" s="66">
        <f t="shared" si="0"/>
        <v>1500</v>
      </c>
      <c r="H36" s="67">
        <v>10</v>
      </c>
    </row>
    <row r="37" spans="1:8" s="52" customFormat="1" ht="15.75" thickBot="1">
      <c r="A37" s="53"/>
      <c r="B37" s="54"/>
      <c r="C37" s="64" t="s">
        <v>72</v>
      </c>
      <c r="D37" s="43"/>
      <c r="E37" s="67" t="s">
        <v>83</v>
      </c>
      <c r="F37" s="67">
        <v>100</v>
      </c>
      <c r="G37" s="66">
        <f t="shared" si="0"/>
        <v>18000</v>
      </c>
      <c r="H37" s="67">
        <v>180</v>
      </c>
    </row>
    <row r="38" spans="1:8" s="52" customFormat="1" ht="15.75" thickBot="1">
      <c r="A38" s="53"/>
      <c r="B38" s="54"/>
      <c r="C38" s="64" t="s">
        <v>73</v>
      </c>
      <c r="D38" s="43"/>
      <c r="E38" s="67" t="s">
        <v>83</v>
      </c>
      <c r="F38" s="67">
        <v>400</v>
      </c>
      <c r="G38" s="66">
        <f t="shared" si="0"/>
        <v>8000</v>
      </c>
      <c r="H38" s="67">
        <v>20</v>
      </c>
    </row>
    <row r="39" spans="1:8" s="52" customFormat="1" ht="15.75" thickBot="1">
      <c r="A39" s="53"/>
      <c r="B39" s="54"/>
      <c r="C39" s="64" t="s">
        <v>74</v>
      </c>
      <c r="D39" s="43"/>
      <c r="E39" s="67" t="s">
        <v>83</v>
      </c>
      <c r="F39" s="67">
        <v>1000</v>
      </c>
      <c r="G39" s="66">
        <f t="shared" si="0"/>
        <v>20000</v>
      </c>
      <c r="H39" s="67">
        <v>20</v>
      </c>
    </row>
    <row r="40" spans="1:8" s="52" customFormat="1" ht="15.75" thickBot="1">
      <c r="A40" s="53"/>
      <c r="B40" s="54"/>
      <c r="C40" s="64" t="s">
        <v>75</v>
      </c>
      <c r="D40" s="43"/>
      <c r="E40" s="67" t="s">
        <v>83</v>
      </c>
      <c r="F40" s="67">
        <v>150</v>
      </c>
      <c r="G40" s="66">
        <f t="shared" si="0"/>
        <v>9000</v>
      </c>
      <c r="H40" s="67">
        <v>60</v>
      </c>
    </row>
    <row r="41" spans="1:8" s="52" customFormat="1" ht="15.75" thickBot="1">
      <c r="A41" s="53"/>
      <c r="B41" s="54"/>
      <c r="C41" s="64" t="s">
        <v>76</v>
      </c>
      <c r="D41" s="43"/>
      <c r="E41" s="67" t="s">
        <v>83</v>
      </c>
      <c r="F41" s="67">
        <v>200</v>
      </c>
      <c r="G41" s="66">
        <f t="shared" si="0"/>
        <v>5000</v>
      </c>
      <c r="H41" s="67">
        <v>25</v>
      </c>
    </row>
    <row r="42" spans="1:8" ht="15.75" thickBot="1">
      <c r="A42" s="82"/>
      <c r="B42" s="83"/>
      <c r="C42" s="63" t="s">
        <v>54</v>
      </c>
      <c r="D42" s="43" t="s">
        <v>41</v>
      </c>
      <c r="E42" s="67" t="s">
        <v>83</v>
      </c>
      <c r="F42" s="67">
        <v>1000</v>
      </c>
      <c r="G42" s="66">
        <f t="shared" si="0"/>
        <v>15000</v>
      </c>
      <c r="H42" s="67">
        <v>15</v>
      </c>
    </row>
    <row r="43" spans="1:8" s="52" customFormat="1" ht="15.75" thickBot="1">
      <c r="A43" s="53"/>
      <c r="B43" s="54"/>
      <c r="C43" s="64" t="s">
        <v>48</v>
      </c>
      <c r="D43" s="43"/>
      <c r="E43" s="67" t="s">
        <v>83</v>
      </c>
      <c r="F43" s="67">
        <v>2000</v>
      </c>
      <c r="G43" s="66">
        <f t="shared" si="0"/>
        <v>18000</v>
      </c>
      <c r="H43" s="67">
        <v>9</v>
      </c>
    </row>
    <row r="44" spans="1:8" s="52" customFormat="1" ht="15.75" thickBot="1">
      <c r="A44" s="53"/>
      <c r="B44" s="54"/>
      <c r="C44" s="64" t="s">
        <v>49</v>
      </c>
      <c r="D44" s="43"/>
      <c r="E44" s="67" t="s">
        <v>83</v>
      </c>
      <c r="F44" s="67">
        <v>1000</v>
      </c>
      <c r="G44" s="66">
        <f t="shared" si="0"/>
        <v>2000</v>
      </c>
      <c r="H44" s="67">
        <v>2</v>
      </c>
    </row>
    <row r="45" spans="1:8" ht="15.75" thickBot="1">
      <c r="A45" s="82"/>
      <c r="B45" s="83"/>
      <c r="C45" s="65" t="s">
        <v>77</v>
      </c>
      <c r="D45" s="43" t="s">
        <v>41</v>
      </c>
      <c r="E45" s="67" t="s">
        <v>83</v>
      </c>
      <c r="F45" s="67">
        <v>500</v>
      </c>
      <c r="G45" s="66">
        <f t="shared" si="0"/>
        <v>500</v>
      </c>
      <c r="H45" s="67">
        <v>1</v>
      </c>
    </row>
    <row r="46" spans="1:8" ht="15.75" thickBot="1">
      <c r="A46" s="82"/>
      <c r="B46" s="83"/>
      <c r="C46" s="64" t="s">
        <v>50</v>
      </c>
      <c r="D46" s="43" t="s">
        <v>41</v>
      </c>
      <c r="E46" s="67" t="s">
        <v>83</v>
      </c>
      <c r="F46" s="67">
        <v>1800</v>
      </c>
      <c r="G46" s="66">
        <f t="shared" si="0"/>
        <v>3600</v>
      </c>
      <c r="H46" s="67">
        <v>2</v>
      </c>
    </row>
    <row r="47" spans="1:8" ht="15.75" thickBot="1">
      <c r="A47" s="82"/>
      <c r="B47" s="83"/>
      <c r="C47" s="64" t="s">
        <v>51</v>
      </c>
      <c r="D47" s="43" t="s">
        <v>41</v>
      </c>
      <c r="E47" s="67" t="s">
        <v>83</v>
      </c>
      <c r="F47" s="67">
        <v>1700</v>
      </c>
      <c r="G47" s="66">
        <f t="shared" si="0"/>
        <v>3400</v>
      </c>
      <c r="H47" s="67">
        <v>2</v>
      </c>
    </row>
    <row r="48" spans="1:8" ht="30.75" thickBot="1">
      <c r="A48" s="6"/>
      <c r="B48" s="7"/>
      <c r="C48" s="65" t="s">
        <v>78</v>
      </c>
      <c r="D48" s="43" t="s">
        <v>41</v>
      </c>
      <c r="E48" s="67" t="s">
        <v>83</v>
      </c>
      <c r="F48" s="67">
        <v>500</v>
      </c>
      <c r="G48" s="66">
        <f t="shared" si="0"/>
        <v>500</v>
      </c>
      <c r="H48" s="67">
        <v>1</v>
      </c>
    </row>
    <row r="49" spans="1:8" s="52" customFormat="1" ht="15.75" thickBot="1">
      <c r="A49" s="53"/>
      <c r="B49" s="54"/>
      <c r="C49" s="64" t="s">
        <v>52</v>
      </c>
      <c r="D49" s="43"/>
      <c r="E49" s="67" t="s">
        <v>83</v>
      </c>
      <c r="F49" s="67">
        <v>1000</v>
      </c>
      <c r="G49" s="66">
        <f t="shared" si="0"/>
        <v>1000</v>
      </c>
      <c r="H49" s="67">
        <v>1</v>
      </c>
    </row>
    <row r="50" spans="1:8" s="52" customFormat="1" ht="15.75" thickBot="1">
      <c r="A50" s="53"/>
      <c r="B50" s="54"/>
      <c r="C50" s="64" t="s">
        <v>79</v>
      </c>
      <c r="D50" s="43"/>
      <c r="E50" s="67" t="s">
        <v>83</v>
      </c>
      <c r="F50" s="67">
        <v>1800</v>
      </c>
      <c r="G50" s="66">
        <f t="shared" si="0"/>
        <v>9000</v>
      </c>
      <c r="H50" s="67">
        <v>5</v>
      </c>
    </row>
    <row r="51" spans="1:8" s="52" customFormat="1" ht="15.75" thickBot="1">
      <c r="A51" s="53"/>
      <c r="B51" s="54"/>
      <c r="C51" s="64" t="s">
        <v>53</v>
      </c>
      <c r="D51" s="43"/>
      <c r="E51" s="67" t="s">
        <v>83</v>
      </c>
      <c r="F51" s="67">
        <v>1000</v>
      </c>
      <c r="G51" s="66">
        <f t="shared" si="0"/>
        <v>5000</v>
      </c>
      <c r="H51" s="67">
        <v>5</v>
      </c>
    </row>
    <row r="52" spans="1:8" s="52" customFormat="1" ht="15.75" thickBot="1">
      <c r="A52" s="53"/>
      <c r="B52" s="54"/>
      <c r="C52" s="64" t="s">
        <v>80</v>
      </c>
      <c r="D52" s="43"/>
      <c r="E52" s="67" t="s">
        <v>83</v>
      </c>
      <c r="F52" s="67">
        <v>3500</v>
      </c>
      <c r="G52" s="66">
        <f t="shared" si="0"/>
        <v>3500</v>
      </c>
      <c r="H52" s="67">
        <v>1</v>
      </c>
    </row>
    <row r="53" spans="1:8" s="52" customFormat="1" ht="15.75" thickBot="1">
      <c r="A53" s="53"/>
      <c r="B53" s="54"/>
      <c r="C53" s="63" t="s">
        <v>55</v>
      </c>
      <c r="D53" s="43"/>
      <c r="E53" s="67" t="s">
        <v>39</v>
      </c>
      <c r="F53" s="67">
        <v>120</v>
      </c>
      <c r="G53" s="66">
        <f t="shared" si="0"/>
        <v>1200</v>
      </c>
      <c r="H53" s="67">
        <v>10</v>
      </c>
    </row>
    <row r="54" spans="1:8" s="52" customFormat="1" ht="15.75" thickBot="1">
      <c r="A54" s="53"/>
      <c r="B54" s="54"/>
      <c r="C54" s="63" t="s">
        <v>81</v>
      </c>
      <c r="D54" s="43"/>
      <c r="E54" s="67" t="s">
        <v>83</v>
      </c>
      <c r="F54" s="67">
        <v>100</v>
      </c>
      <c r="G54" s="66">
        <f t="shared" si="0"/>
        <v>1000</v>
      </c>
      <c r="H54" s="67">
        <v>10</v>
      </c>
    </row>
    <row r="55" spans="1:8" s="52" customFormat="1" ht="15.75" thickBot="1">
      <c r="A55" s="53"/>
      <c r="B55" s="54"/>
      <c r="C55" s="63" t="s">
        <v>82</v>
      </c>
      <c r="D55" s="43"/>
      <c r="E55" s="67" t="s">
        <v>83</v>
      </c>
      <c r="F55" s="67">
        <v>27000</v>
      </c>
      <c r="G55" s="66">
        <f t="shared" si="0"/>
        <v>81000</v>
      </c>
      <c r="H55" s="67">
        <v>3</v>
      </c>
    </row>
    <row r="56" spans="1:8" ht="15.75" thickBot="1">
      <c r="A56" s="6"/>
      <c r="B56" s="7"/>
      <c r="C56" s="63" t="s">
        <v>56</v>
      </c>
      <c r="D56" s="43" t="s">
        <v>41</v>
      </c>
      <c r="E56" s="67" t="s">
        <v>83</v>
      </c>
      <c r="F56" s="67">
        <v>550</v>
      </c>
      <c r="G56" s="66">
        <f t="shared" si="0"/>
        <v>1100</v>
      </c>
      <c r="H56" s="67">
        <v>2</v>
      </c>
    </row>
    <row r="57" spans="1:8" s="51" customFormat="1" ht="15.75" thickBot="1">
      <c r="A57" s="47"/>
      <c r="B57" s="48"/>
      <c r="C57" s="32" t="s">
        <v>19</v>
      </c>
      <c r="D57" s="43"/>
      <c r="E57" s="44"/>
      <c r="F57" s="50"/>
      <c r="G57" s="55">
        <f>SUM(G21:G56)</f>
        <v>995400</v>
      </c>
      <c r="H57" s="45"/>
    </row>
    <row r="58" spans="1:8" s="51" customFormat="1" ht="13.5" thickBot="1">
      <c r="A58" s="49"/>
      <c r="B58" s="50"/>
      <c r="C58" s="33" t="s">
        <v>22</v>
      </c>
      <c r="D58" s="49"/>
      <c r="E58" s="29"/>
      <c r="F58" s="31"/>
      <c r="G58" s="31"/>
      <c r="H58" s="50"/>
    </row>
    <row r="59" spans="1:8" ht="15.75" thickBot="1">
      <c r="A59" s="6"/>
      <c r="B59" s="7"/>
      <c r="C59" s="63" t="s">
        <v>84</v>
      </c>
      <c r="D59" s="43" t="s">
        <v>41</v>
      </c>
      <c r="E59" s="67" t="s">
        <v>83</v>
      </c>
      <c r="F59" s="67">
        <v>250</v>
      </c>
      <c r="G59" s="46">
        <f>H59*F59</f>
        <v>50000</v>
      </c>
      <c r="H59" s="67">
        <v>200</v>
      </c>
    </row>
    <row r="60" spans="1:8" ht="15.75" thickBot="1">
      <c r="A60" s="6"/>
      <c r="B60" s="7"/>
      <c r="C60" s="64" t="s">
        <v>85</v>
      </c>
      <c r="D60" s="43" t="s">
        <v>41</v>
      </c>
      <c r="E60" s="67" t="s">
        <v>39</v>
      </c>
      <c r="F60" s="67">
        <v>750</v>
      </c>
      <c r="G60" s="46">
        <f t="shared" ref="G60:G79" si="1">H60*F60</f>
        <v>112500</v>
      </c>
      <c r="H60" s="67">
        <v>150</v>
      </c>
    </row>
    <row r="61" spans="1:8" ht="15.75" thickBot="1">
      <c r="A61" s="6"/>
      <c r="B61" s="7"/>
      <c r="C61" s="64" t="s">
        <v>86</v>
      </c>
      <c r="D61" s="43" t="s">
        <v>41</v>
      </c>
      <c r="E61" s="67" t="s">
        <v>83</v>
      </c>
      <c r="F61" s="67">
        <v>370</v>
      </c>
      <c r="G61" s="46">
        <f t="shared" si="1"/>
        <v>88800</v>
      </c>
      <c r="H61" s="67">
        <v>240</v>
      </c>
    </row>
    <row r="62" spans="1:8" ht="15.75" thickBot="1">
      <c r="A62" s="6"/>
      <c r="B62" s="7"/>
      <c r="C62" s="64" t="s">
        <v>87</v>
      </c>
      <c r="D62" s="43" t="s">
        <v>41</v>
      </c>
      <c r="E62" s="67" t="s">
        <v>83</v>
      </c>
      <c r="F62" s="67">
        <v>390</v>
      </c>
      <c r="G62" s="46">
        <f t="shared" si="1"/>
        <v>19500</v>
      </c>
      <c r="H62" s="67">
        <v>50</v>
      </c>
    </row>
    <row r="63" spans="1:8" ht="15.75" thickBot="1">
      <c r="A63" s="6"/>
      <c r="B63" s="7"/>
      <c r="C63" s="64" t="s">
        <v>88</v>
      </c>
      <c r="D63" s="43" t="s">
        <v>41</v>
      </c>
      <c r="E63" s="67" t="s">
        <v>105</v>
      </c>
      <c r="F63" s="67">
        <v>1680</v>
      </c>
      <c r="G63" s="46">
        <f t="shared" si="1"/>
        <v>33600</v>
      </c>
      <c r="H63" s="67">
        <v>20</v>
      </c>
    </row>
    <row r="64" spans="1:8" ht="15.75" thickBot="1">
      <c r="A64" s="6"/>
      <c r="B64" s="7"/>
      <c r="C64" s="64" t="s">
        <v>89</v>
      </c>
      <c r="D64" s="43" t="s">
        <v>41</v>
      </c>
      <c r="E64" s="67" t="s">
        <v>105</v>
      </c>
      <c r="F64" s="67">
        <v>1500</v>
      </c>
      <c r="G64" s="46">
        <f t="shared" si="1"/>
        <v>18000</v>
      </c>
      <c r="H64" s="67">
        <v>12</v>
      </c>
    </row>
    <row r="65" spans="1:8" ht="15.75" thickBot="1">
      <c r="A65" s="6"/>
      <c r="B65" s="7"/>
      <c r="C65" s="64" t="s">
        <v>90</v>
      </c>
      <c r="D65" s="43" t="s">
        <v>41</v>
      </c>
      <c r="E65" s="67" t="s">
        <v>105</v>
      </c>
      <c r="F65" s="67">
        <v>180</v>
      </c>
      <c r="G65" s="46">
        <f t="shared" si="1"/>
        <v>28800</v>
      </c>
      <c r="H65" s="67">
        <v>160</v>
      </c>
    </row>
    <row r="66" spans="1:8" ht="15.75" thickBot="1">
      <c r="A66" s="82"/>
      <c r="B66" s="83"/>
      <c r="C66" s="64" t="s">
        <v>91</v>
      </c>
      <c r="D66" s="43" t="s">
        <v>41</v>
      </c>
      <c r="E66" s="67" t="s">
        <v>83</v>
      </c>
      <c r="F66" s="67">
        <v>1320</v>
      </c>
      <c r="G66" s="46">
        <f t="shared" si="1"/>
        <v>330000</v>
      </c>
      <c r="H66" s="67">
        <v>250</v>
      </c>
    </row>
    <row r="67" spans="1:8" ht="15.75" thickBot="1">
      <c r="A67" s="6"/>
      <c r="B67" s="7"/>
      <c r="C67" s="64" t="s">
        <v>92</v>
      </c>
      <c r="D67" s="43" t="s">
        <v>41</v>
      </c>
      <c r="E67" s="67" t="s">
        <v>83</v>
      </c>
      <c r="F67" s="67">
        <v>250</v>
      </c>
      <c r="G67" s="46">
        <f t="shared" si="1"/>
        <v>22500</v>
      </c>
      <c r="H67" s="67">
        <v>90</v>
      </c>
    </row>
    <row r="68" spans="1:8" ht="15.75" thickBot="1">
      <c r="A68" s="6"/>
      <c r="B68" s="7"/>
      <c r="C68" s="64" t="s">
        <v>93</v>
      </c>
      <c r="D68" s="43" t="s">
        <v>41</v>
      </c>
      <c r="E68" s="67" t="s">
        <v>83</v>
      </c>
      <c r="F68" s="67">
        <v>920</v>
      </c>
      <c r="G68" s="46">
        <f t="shared" si="1"/>
        <v>43240</v>
      </c>
      <c r="H68" s="67">
        <v>47</v>
      </c>
    </row>
    <row r="69" spans="1:8" ht="15.75" thickBot="1">
      <c r="A69" s="6"/>
      <c r="B69" s="7"/>
      <c r="C69" s="64" t="s">
        <v>94</v>
      </c>
      <c r="D69" s="43" t="s">
        <v>41</v>
      </c>
      <c r="E69" s="67" t="s">
        <v>83</v>
      </c>
      <c r="F69" s="67">
        <v>100</v>
      </c>
      <c r="G69" s="46">
        <f t="shared" si="1"/>
        <v>120000</v>
      </c>
      <c r="H69" s="67">
        <v>1200</v>
      </c>
    </row>
    <row r="70" spans="1:8" ht="15.75" thickBot="1">
      <c r="A70" s="17"/>
      <c r="B70" s="18"/>
      <c r="C70" s="64" t="s">
        <v>95</v>
      </c>
      <c r="D70" s="17" t="s">
        <v>23</v>
      </c>
      <c r="E70" s="67" t="s">
        <v>83</v>
      </c>
      <c r="F70" s="67">
        <v>600</v>
      </c>
      <c r="G70" s="46">
        <f t="shared" si="1"/>
        <v>6000</v>
      </c>
      <c r="H70" s="67">
        <v>10</v>
      </c>
    </row>
    <row r="71" spans="1:8" ht="15.75" thickBot="1">
      <c r="A71" s="17"/>
      <c r="B71" s="18"/>
      <c r="C71" s="64" t="s">
        <v>96</v>
      </c>
      <c r="D71" s="17" t="s">
        <v>23</v>
      </c>
      <c r="E71" s="67" t="s">
        <v>83</v>
      </c>
      <c r="F71" s="67">
        <v>1620</v>
      </c>
      <c r="G71" s="46">
        <f t="shared" si="1"/>
        <v>43740</v>
      </c>
      <c r="H71" s="67">
        <v>27</v>
      </c>
    </row>
    <row r="72" spans="1:8" ht="15.75" thickBot="1">
      <c r="A72" s="17"/>
      <c r="B72" s="18"/>
      <c r="C72" s="64" t="s">
        <v>97</v>
      </c>
      <c r="D72" s="17" t="s">
        <v>23</v>
      </c>
      <c r="E72" s="67" t="s">
        <v>39</v>
      </c>
      <c r="F72" s="67">
        <v>600</v>
      </c>
      <c r="G72" s="46">
        <f t="shared" si="1"/>
        <v>6000</v>
      </c>
      <c r="H72" s="67">
        <v>10</v>
      </c>
    </row>
    <row r="73" spans="1:8" ht="15.75" thickBot="1">
      <c r="A73" s="17"/>
      <c r="B73" s="18"/>
      <c r="C73" s="64" t="s">
        <v>98</v>
      </c>
      <c r="D73" s="17" t="s">
        <v>23</v>
      </c>
      <c r="E73" s="67" t="s">
        <v>83</v>
      </c>
      <c r="F73" s="67">
        <v>450</v>
      </c>
      <c r="G73" s="46">
        <f t="shared" si="1"/>
        <v>3600</v>
      </c>
      <c r="H73" s="67">
        <v>8</v>
      </c>
    </row>
    <row r="74" spans="1:8" ht="15.75" thickBot="1">
      <c r="A74" s="17"/>
      <c r="B74" s="18"/>
      <c r="C74" s="64" t="s">
        <v>99</v>
      </c>
      <c r="D74" s="17" t="s">
        <v>23</v>
      </c>
      <c r="E74" s="67" t="s">
        <v>39</v>
      </c>
      <c r="F74" s="67">
        <v>235</v>
      </c>
      <c r="G74" s="46">
        <f t="shared" si="1"/>
        <v>23500</v>
      </c>
      <c r="H74" s="67">
        <v>100</v>
      </c>
    </row>
    <row r="75" spans="1:8" ht="15.75" thickBot="1">
      <c r="A75" s="17"/>
      <c r="B75" s="18"/>
      <c r="C75" s="64" t="s">
        <v>100</v>
      </c>
      <c r="D75" s="17" t="s">
        <v>23</v>
      </c>
      <c r="E75" s="67" t="s">
        <v>83</v>
      </c>
      <c r="F75" s="67">
        <v>1600</v>
      </c>
      <c r="G75" s="46">
        <f t="shared" si="1"/>
        <v>11200</v>
      </c>
      <c r="H75" s="67">
        <v>7</v>
      </c>
    </row>
    <row r="76" spans="1:8" ht="15.75" thickBot="1">
      <c r="A76" s="17"/>
      <c r="B76" s="18"/>
      <c r="C76" s="64" t="s">
        <v>101</v>
      </c>
      <c r="D76" s="17" t="s">
        <v>23</v>
      </c>
      <c r="E76" s="67" t="s">
        <v>105</v>
      </c>
      <c r="F76" s="67">
        <v>470</v>
      </c>
      <c r="G76" s="46">
        <f t="shared" si="1"/>
        <v>18800</v>
      </c>
      <c r="H76" s="67">
        <v>40</v>
      </c>
    </row>
    <row r="77" spans="1:8" ht="15.75" thickBot="1">
      <c r="A77" s="17"/>
      <c r="B77" s="18"/>
      <c r="C77" s="64" t="s">
        <v>102</v>
      </c>
      <c r="D77" s="17" t="s">
        <v>23</v>
      </c>
      <c r="E77" s="67" t="s">
        <v>83</v>
      </c>
      <c r="F77" s="67">
        <v>200</v>
      </c>
      <c r="G77" s="46">
        <f t="shared" si="1"/>
        <v>4000</v>
      </c>
      <c r="H77" s="67">
        <v>20</v>
      </c>
    </row>
    <row r="78" spans="1:8" ht="15.75" thickBot="1">
      <c r="A78" s="17"/>
      <c r="B78" s="18"/>
      <c r="C78" s="64" t="s">
        <v>103</v>
      </c>
      <c r="D78" s="17" t="s">
        <v>23</v>
      </c>
      <c r="E78" s="67" t="s">
        <v>83</v>
      </c>
      <c r="F78" s="67">
        <v>560</v>
      </c>
      <c r="G78" s="46">
        <f t="shared" si="1"/>
        <v>11200</v>
      </c>
      <c r="H78" s="67">
        <v>20</v>
      </c>
    </row>
    <row r="79" spans="1:8" ht="15.75" thickBot="1">
      <c r="A79" s="17"/>
      <c r="B79" s="18"/>
      <c r="C79" s="64" t="s">
        <v>104</v>
      </c>
      <c r="D79" s="17" t="s">
        <v>23</v>
      </c>
      <c r="E79" s="67" t="s">
        <v>83</v>
      </c>
      <c r="F79" s="67">
        <v>700</v>
      </c>
      <c r="G79" s="46">
        <f t="shared" si="1"/>
        <v>3500</v>
      </c>
      <c r="H79" s="67">
        <v>5</v>
      </c>
    </row>
    <row r="80" spans="1:8" s="61" customFormat="1" ht="15.75" thickBot="1">
      <c r="A80" s="59"/>
      <c r="B80" s="60"/>
      <c r="C80" s="32" t="s">
        <v>19</v>
      </c>
      <c r="D80" s="59"/>
      <c r="E80" s="68"/>
      <c r="F80" s="68"/>
      <c r="G80" s="55">
        <f>SUM(G59:G79)</f>
        <v>998480</v>
      </c>
      <c r="H80" s="68"/>
    </row>
    <row r="81" spans="1:12" s="61" customFormat="1" ht="15.75" thickBot="1">
      <c r="A81" s="59"/>
      <c r="B81" s="60"/>
      <c r="C81" s="33" t="s">
        <v>106</v>
      </c>
      <c r="D81" s="59"/>
      <c r="E81" s="68"/>
      <c r="F81" s="68"/>
      <c r="G81" s="60"/>
      <c r="H81" s="68"/>
    </row>
    <row r="82" spans="1:12" s="61" customFormat="1" ht="15.75" thickBot="1">
      <c r="A82" s="59"/>
      <c r="B82" s="60"/>
      <c r="C82" s="64" t="s">
        <v>67</v>
      </c>
      <c r="D82" s="59"/>
      <c r="E82" s="67" t="s">
        <v>40</v>
      </c>
      <c r="F82" s="67">
        <v>500</v>
      </c>
      <c r="G82" s="60">
        <f>F82*H82</f>
        <v>15000</v>
      </c>
      <c r="H82" s="67">
        <v>30</v>
      </c>
    </row>
    <row r="83" spans="1:12" ht="15.75" thickBot="1">
      <c r="A83" s="17"/>
      <c r="B83" s="18"/>
      <c r="C83" s="64" t="s">
        <v>107</v>
      </c>
      <c r="D83" s="17" t="s">
        <v>23</v>
      </c>
      <c r="E83" s="67" t="s">
        <v>83</v>
      </c>
      <c r="F83" s="67">
        <v>1800</v>
      </c>
      <c r="G83" s="60">
        <f t="shared" ref="G83:G110" si="2">F83*H83</f>
        <v>9000</v>
      </c>
      <c r="H83" s="67">
        <v>5</v>
      </c>
    </row>
    <row r="84" spans="1:12" ht="15.75" thickBot="1">
      <c r="A84" s="17"/>
      <c r="B84" s="18"/>
      <c r="C84" s="64" t="s">
        <v>108</v>
      </c>
      <c r="D84" s="17" t="s">
        <v>23</v>
      </c>
      <c r="E84" s="67" t="s">
        <v>83</v>
      </c>
      <c r="F84" s="67">
        <v>10</v>
      </c>
      <c r="G84" s="60">
        <f t="shared" si="2"/>
        <v>15000</v>
      </c>
      <c r="H84" s="67">
        <v>1500</v>
      </c>
    </row>
    <row r="85" spans="1:12" ht="15.75" thickBot="1">
      <c r="A85" s="17"/>
      <c r="B85" s="18"/>
      <c r="C85" s="64" t="s">
        <v>109</v>
      </c>
      <c r="D85" s="17" t="s">
        <v>23</v>
      </c>
      <c r="E85" s="67" t="s">
        <v>39</v>
      </c>
      <c r="F85" s="67">
        <v>3000</v>
      </c>
      <c r="G85" s="60">
        <f t="shared" si="2"/>
        <v>45000</v>
      </c>
      <c r="H85" s="67">
        <v>15</v>
      </c>
    </row>
    <row r="86" spans="1:12" ht="15.75" thickBot="1">
      <c r="A86" s="17"/>
      <c r="B86" s="18"/>
      <c r="C86" s="64" t="s">
        <v>110</v>
      </c>
      <c r="D86" s="17" t="s">
        <v>23</v>
      </c>
      <c r="E86" s="67" t="s">
        <v>39</v>
      </c>
      <c r="F86" s="67">
        <v>5000</v>
      </c>
      <c r="G86" s="60">
        <f t="shared" si="2"/>
        <v>50000</v>
      </c>
      <c r="H86" s="67">
        <v>10</v>
      </c>
    </row>
    <row r="87" spans="1:12" ht="15.75" thickBot="1">
      <c r="A87" s="17"/>
      <c r="B87" s="18"/>
      <c r="C87" s="64" t="s">
        <v>111</v>
      </c>
      <c r="D87" s="17" t="s">
        <v>23</v>
      </c>
      <c r="E87" s="67" t="s">
        <v>83</v>
      </c>
      <c r="F87" s="67">
        <v>20</v>
      </c>
      <c r="G87" s="60">
        <f t="shared" si="2"/>
        <v>8000</v>
      </c>
      <c r="H87" s="67">
        <v>400</v>
      </c>
    </row>
    <row r="88" spans="1:12" ht="15.75" thickBot="1">
      <c r="A88" s="17"/>
      <c r="B88" s="18"/>
      <c r="C88" s="64" t="s">
        <v>112</v>
      </c>
      <c r="D88" s="17" t="s">
        <v>23</v>
      </c>
      <c r="E88" s="67" t="s">
        <v>83</v>
      </c>
      <c r="F88" s="67">
        <v>2500</v>
      </c>
      <c r="G88" s="60">
        <f t="shared" si="2"/>
        <v>17500</v>
      </c>
      <c r="H88" s="67">
        <v>7</v>
      </c>
    </row>
    <row r="89" spans="1:12" ht="15.75" thickBot="1">
      <c r="A89" s="17"/>
      <c r="B89" s="18"/>
      <c r="C89" s="64" t="s">
        <v>113</v>
      </c>
      <c r="D89" s="17" t="s">
        <v>23</v>
      </c>
      <c r="E89" s="67" t="s">
        <v>83</v>
      </c>
      <c r="F89" s="67">
        <v>5300</v>
      </c>
      <c r="G89" s="60">
        <f t="shared" si="2"/>
        <v>159000</v>
      </c>
      <c r="H89" s="67">
        <v>30</v>
      </c>
    </row>
    <row r="90" spans="1:12" ht="15.75" thickBot="1">
      <c r="A90" s="17"/>
      <c r="B90" s="18"/>
      <c r="C90" s="64" t="s">
        <v>114</v>
      </c>
      <c r="D90" s="17" t="s">
        <v>23</v>
      </c>
      <c r="E90" s="67" t="s">
        <v>83</v>
      </c>
      <c r="F90" s="67">
        <v>800</v>
      </c>
      <c r="G90" s="60">
        <f t="shared" si="2"/>
        <v>32000</v>
      </c>
      <c r="H90" s="67">
        <v>40</v>
      </c>
    </row>
    <row r="91" spans="1:12" ht="15.75" thickBot="1">
      <c r="A91" s="17"/>
      <c r="B91" s="18"/>
      <c r="C91" s="64" t="s">
        <v>115</v>
      </c>
      <c r="D91" s="17" t="s">
        <v>23</v>
      </c>
      <c r="E91" s="67" t="s">
        <v>83</v>
      </c>
      <c r="F91" s="67">
        <v>450</v>
      </c>
      <c r="G91" s="60">
        <f t="shared" si="2"/>
        <v>22500</v>
      </c>
      <c r="H91" s="67">
        <v>50</v>
      </c>
    </row>
    <row r="92" spans="1:12" ht="15.75" thickBot="1">
      <c r="A92" s="17"/>
      <c r="B92" s="18"/>
      <c r="C92" s="64" t="s">
        <v>116</v>
      </c>
      <c r="D92" s="17" t="s">
        <v>23</v>
      </c>
      <c r="E92" s="67" t="s">
        <v>40</v>
      </c>
      <c r="F92" s="67">
        <v>750</v>
      </c>
      <c r="G92" s="60">
        <f t="shared" si="2"/>
        <v>30000</v>
      </c>
      <c r="H92" s="67">
        <v>40</v>
      </c>
    </row>
    <row r="93" spans="1:12" ht="15.75" thickBot="1">
      <c r="A93" s="17"/>
      <c r="B93" s="18"/>
      <c r="C93" s="64" t="s">
        <v>117</v>
      </c>
      <c r="D93" s="17" t="s">
        <v>23</v>
      </c>
      <c r="E93" s="67" t="s">
        <v>83</v>
      </c>
      <c r="F93" s="67">
        <v>300</v>
      </c>
      <c r="G93" s="60">
        <f t="shared" si="2"/>
        <v>6000</v>
      </c>
      <c r="H93" s="67">
        <v>20</v>
      </c>
    </row>
    <row r="94" spans="1:12" ht="15.75" thickBot="1">
      <c r="A94" s="17"/>
      <c r="B94" s="18"/>
      <c r="C94" s="65" t="s">
        <v>118</v>
      </c>
      <c r="D94" s="17" t="s">
        <v>23</v>
      </c>
      <c r="E94" s="67" t="s">
        <v>83</v>
      </c>
      <c r="F94" s="67">
        <v>300</v>
      </c>
      <c r="G94" s="60">
        <f t="shared" si="2"/>
        <v>18000</v>
      </c>
      <c r="H94" s="67">
        <v>60</v>
      </c>
    </row>
    <row r="95" spans="1:12" ht="15.75" thickBot="1">
      <c r="A95" s="17"/>
      <c r="B95" s="18"/>
      <c r="C95" s="64" t="s">
        <v>119</v>
      </c>
      <c r="D95" s="17"/>
      <c r="E95" s="67" t="s">
        <v>83</v>
      </c>
      <c r="F95" s="67">
        <v>600</v>
      </c>
      <c r="G95" s="60">
        <f t="shared" si="2"/>
        <v>24000</v>
      </c>
      <c r="H95" s="67">
        <v>40</v>
      </c>
      <c r="L95" s="80"/>
    </row>
    <row r="96" spans="1:12" ht="15.75" thickBot="1">
      <c r="A96" s="17"/>
      <c r="B96" s="18"/>
      <c r="C96" s="64" t="s">
        <v>120</v>
      </c>
      <c r="D96" s="17"/>
      <c r="E96" s="67" t="s">
        <v>83</v>
      </c>
      <c r="F96" s="67">
        <v>2000</v>
      </c>
      <c r="G96" s="60">
        <f t="shared" si="2"/>
        <v>10000</v>
      </c>
      <c r="H96" s="67">
        <v>5</v>
      </c>
      <c r="L96" s="80"/>
    </row>
    <row r="97" spans="1:12" ht="15.75" thickBot="1">
      <c r="A97" s="17"/>
      <c r="B97" s="18"/>
      <c r="C97" s="64" t="s">
        <v>121</v>
      </c>
      <c r="D97" s="17" t="s">
        <v>23</v>
      </c>
      <c r="E97" s="67" t="s">
        <v>83</v>
      </c>
      <c r="F97" s="67">
        <v>600</v>
      </c>
      <c r="G97" s="60">
        <f t="shared" si="2"/>
        <v>19200</v>
      </c>
      <c r="H97" s="67">
        <v>32</v>
      </c>
      <c r="L97" s="80"/>
    </row>
    <row r="98" spans="1:12" ht="15.75" thickBot="1">
      <c r="A98" s="17"/>
      <c r="B98" s="18"/>
      <c r="C98" s="64" t="s">
        <v>122</v>
      </c>
      <c r="D98" s="17" t="s">
        <v>23</v>
      </c>
      <c r="E98" s="67" t="s">
        <v>83</v>
      </c>
      <c r="F98" s="67">
        <v>3000</v>
      </c>
      <c r="G98" s="60">
        <f t="shared" si="2"/>
        <v>15000</v>
      </c>
      <c r="H98" s="67">
        <v>5</v>
      </c>
      <c r="L98" s="80"/>
    </row>
    <row r="99" spans="1:12" ht="15.75" thickBot="1">
      <c r="A99" s="17"/>
      <c r="B99" s="18"/>
      <c r="C99" s="69" t="s">
        <v>123</v>
      </c>
      <c r="D99" s="17" t="s">
        <v>23</v>
      </c>
      <c r="E99" s="67" t="s">
        <v>83</v>
      </c>
      <c r="F99" s="67">
        <v>1250</v>
      </c>
      <c r="G99" s="60">
        <f t="shared" si="2"/>
        <v>17500</v>
      </c>
      <c r="H99" s="67">
        <v>14</v>
      </c>
      <c r="L99" s="80"/>
    </row>
    <row r="100" spans="1:12" ht="15.75" thickBot="1">
      <c r="A100" s="17"/>
      <c r="B100" s="18"/>
      <c r="C100" s="70" t="s">
        <v>124</v>
      </c>
      <c r="D100" s="17"/>
      <c r="E100" s="67" t="s">
        <v>83</v>
      </c>
      <c r="F100" s="67">
        <v>25</v>
      </c>
      <c r="G100" s="60">
        <f t="shared" si="2"/>
        <v>300</v>
      </c>
      <c r="H100" s="67">
        <v>12</v>
      </c>
      <c r="L100" s="80"/>
    </row>
    <row r="101" spans="1:12" ht="15.75" thickBot="1">
      <c r="A101" s="17"/>
      <c r="B101" s="18"/>
      <c r="C101" s="71" t="s">
        <v>125</v>
      </c>
      <c r="D101" s="17"/>
      <c r="E101" s="76" t="s">
        <v>60</v>
      </c>
      <c r="F101" s="76">
        <v>260</v>
      </c>
      <c r="G101" s="60">
        <f t="shared" si="2"/>
        <v>26000</v>
      </c>
      <c r="H101" s="76">
        <v>100</v>
      </c>
      <c r="L101" s="80"/>
    </row>
    <row r="102" spans="1:12" ht="15.75" thickBot="1">
      <c r="A102" s="17"/>
      <c r="B102" s="18"/>
      <c r="C102" s="72" t="s">
        <v>126</v>
      </c>
      <c r="D102" s="17" t="s">
        <v>23</v>
      </c>
      <c r="E102" s="76" t="s">
        <v>83</v>
      </c>
      <c r="F102" s="76">
        <v>250</v>
      </c>
      <c r="G102" s="60">
        <f t="shared" si="2"/>
        <v>7500</v>
      </c>
      <c r="H102" s="76">
        <v>30</v>
      </c>
      <c r="L102" s="80"/>
    </row>
    <row r="103" spans="1:12" ht="15.75" thickBot="1">
      <c r="A103" s="17"/>
      <c r="B103" s="18"/>
      <c r="C103" s="71" t="s">
        <v>127</v>
      </c>
      <c r="D103" s="17" t="s">
        <v>23</v>
      </c>
      <c r="E103" s="76" t="s">
        <v>83</v>
      </c>
      <c r="F103" s="76">
        <v>25</v>
      </c>
      <c r="G103" s="60">
        <f t="shared" si="2"/>
        <v>1000</v>
      </c>
      <c r="H103" s="76">
        <v>40</v>
      </c>
      <c r="L103" s="80"/>
    </row>
    <row r="104" spans="1:12" ht="15.75" thickBot="1">
      <c r="A104" s="17"/>
      <c r="B104" s="18"/>
      <c r="C104" s="73" t="s">
        <v>128</v>
      </c>
      <c r="D104" s="17" t="s">
        <v>23</v>
      </c>
      <c r="E104" s="76" t="s">
        <v>83</v>
      </c>
      <c r="F104" s="76">
        <v>1000</v>
      </c>
      <c r="G104" s="60">
        <f t="shared" si="2"/>
        <v>5000</v>
      </c>
      <c r="H104" s="76">
        <v>5</v>
      </c>
      <c r="L104" s="80"/>
    </row>
    <row r="105" spans="1:12" ht="15.75" thickBot="1">
      <c r="A105" s="17"/>
      <c r="B105" s="18"/>
      <c r="C105" s="70" t="s">
        <v>59</v>
      </c>
      <c r="D105" s="17" t="s">
        <v>23</v>
      </c>
      <c r="E105" s="76" t="s">
        <v>131</v>
      </c>
      <c r="F105" s="76">
        <v>2100</v>
      </c>
      <c r="G105" s="60">
        <f t="shared" si="2"/>
        <v>84000</v>
      </c>
      <c r="H105" s="76">
        <v>40</v>
      </c>
      <c r="L105" s="80"/>
    </row>
    <row r="106" spans="1:12" ht="15.75" thickBot="1">
      <c r="A106" s="17"/>
      <c r="B106" s="18"/>
      <c r="C106" s="70" t="s">
        <v>58</v>
      </c>
      <c r="D106" s="17" t="s">
        <v>23</v>
      </c>
      <c r="E106" s="76" t="s">
        <v>131</v>
      </c>
      <c r="F106" s="76">
        <v>4000</v>
      </c>
      <c r="G106" s="60">
        <f t="shared" si="2"/>
        <v>64000</v>
      </c>
      <c r="H106" s="76">
        <v>16</v>
      </c>
      <c r="L106" s="80"/>
    </row>
    <row r="107" spans="1:12" ht="15.75" thickBot="1">
      <c r="A107" s="17"/>
      <c r="B107" s="18"/>
      <c r="C107" s="74" t="s">
        <v>129</v>
      </c>
      <c r="D107" s="17" t="s">
        <v>23</v>
      </c>
      <c r="E107" s="76" t="s">
        <v>83</v>
      </c>
      <c r="F107" s="76">
        <v>110</v>
      </c>
      <c r="G107" s="60">
        <f t="shared" si="2"/>
        <v>286000</v>
      </c>
      <c r="H107" s="76">
        <v>2600</v>
      </c>
      <c r="L107" s="80"/>
    </row>
    <row r="108" spans="1:12" ht="15.75" thickBot="1">
      <c r="A108" s="17"/>
      <c r="B108" s="18"/>
      <c r="C108" s="75" t="s">
        <v>130</v>
      </c>
      <c r="D108" s="17" t="s">
        <v>23</v>
      </c>
      <c r="E108" s="77" t="s">
        <v>83</v>
      </c>
      <c r="F108" s="78">
        <v>250</v>
      </c>
      <c r="G108" s="60">
        <f t="shared" si="2"/>
        <v>10000</v>
      </c>
      <c r="H108" s="77">
        <v>40</v>
      </c>
      <c r="L108" s="80"/>
    </row>
    <row r="109" spans="1:12" s="61" customFormat="1" ht="15.75" thickBot="1">
      <c r="A109" s="59"/>
      <c r="B109" s="60"/>
      <c r="C109" s="32" t="s">
        <v>19</v>
      </c>
      <c r="D109" s="59"/>
      <c r="E109" s="29"/>
      <c r="F109" s="60"/>
      <c r="G109" s="55">
        <f>SUM(G82:G108)</f>
        <v>996500</v>
      </c>
      <c r="H109" s="60"/>
      <c r="L109" s="80"/>
    </row>
    <row r="110" spans="1:12" s="61" customFormat="1" ht="15.75" thickBot="1">
      <c r="A110" s="59"/>
      <c r="B110" s="60"/>
      <c r="C110" s="32" t="s">
        <v>132</v>
      </c>
      <c r="D110" s="79" t="s">
        <v>133</v>
      </c>
      <c r="E110" s="77" t="s">
        <v>134</v>
      </c>
      <c r="F110" s="60">
        <v>524</v>
      </c>
      <c r="G110" s="60">
        <f t="shared" si="2"/>
        <v>2593800</v>
      </c>
      <c r="H110" s="60">
        <v>4950</v>
      </c>
      <c r="L110" s="80"/>
    </row>
    <row r="111" spans="1:12" s="61" customFormat="1" ht="15.75" thickBot="1">
      <c r="A111" s="59"/>
      <c r="B111" s="60"/>
      <c r="C111" s="32" t="s">
        <v>135</v>
      </c>
      <c r="D111" s="59"/>
      <c r="E111" s="29"/>
      <c r="F111" s="60"/>
      <c r="G111" s="55">
        <v>10914200</v>
      </c>
      <c r="H111" s="60"/>
      <c r="L111" s="80"/>
    </row>
    <row r="112" spans="1:12" ht="15.75" thickBot="1">
      <c r="A112" s="84"/>
      <c r="B112" s="85"/>
      <c r="C112" s="32" t="s">
        <v>19</v>
      </c>
      <c r="D112" s="17"/>
      <c r="E112" s="29"/>
      <c r="F112" s="18"/>
      <c r="G112" s="31">
        <f>G110+G111</f>
        <v>13508000</v>
      </c>
      <c r="H112" s="18"/>
      <c r="L112" s="81"/>
    </row>
    <row r="113" spans="1:12" ht="15.75" thickBot="1">
      <c r="L113" s="81"/>
    </row>
    <row r="114" spans="1:12" ht="15.75" thickBot="1">
      <c r="A114" s="17"/>
      <c r="B114" s="18"/>
      <c r="C114" s="33" t="s">
        <v>17</v>
      </c>
      <c r="D114" s="17"/>
      <c r="E114" s="29"/>
      <c r="F114" s="18"/>
      <c r="G114" s="31"/>
      <c r="H114" s="18"/>
      <c r="L114" s="81"/>
    </row>
    <row r="115" spans="1:12" ht="13.5" thickBot="1">
      <c r="A115" s="17"/>
      <c r="B115" s="18"/>
      <c r="C115" s="2" t="s">
        <v>26</v>
      </c>
      <c r="D115" s="36" t="s">
        <v>23</v>
      </c>
      <c r="E115" s="29" t="s">
        <v>27</v>
      </c>
      <c r="F115" s="18"/>
      <c r="G115" s="18">
        <v>999000</v>
      </c>
      <c r="H115" s="18"/>
    </row>
    <row r="116" spans="1:12" ht="13.5" thickBot="1">
      <c r="A116" s="17"/>
      <c r="B116" s="18"/>
      <c r="C116" s="2" t="s">
        <v>57</v>
      </c>
      <c r="D116" s="19" t="s">
        <v>38</v>
      </c>
      <c r="E116" s="29" t="s">
        <v>27</v>
      </c>
      <c r="F116" s="18"/>
      <c r="G116" s="18"/>
      <c r="H116" s="18">
        <v>1</v>
      </c>
    </row>
    <row r="117" spans="1:12" ht="13.5" thickBot="1">
      <c r="A117" s="17"/>
      <c r="B117" s="18"/>
      <c r="C117" s="32" t="s">
        <v>19</v>
      </c>
      <c r="D117" s="17"/>
      <c r="E117" s="29"/>
      <c r="F117" s="18"/>
      <c r="G117" s="31">
        <f>SUM(G114:G116)</f>
        <v>999000</v>
      </c>
      <c r="H117" s="18"/>
    </row>
    <row r="118" spans="1:12" ht="13.5" thickBot="1">
      <c r="A118" s="84"/>
      <c r="B118" s="85"/>
      <c r="C118" s="35" t="s">
        <v>18</v>
      </c>
      <c r="D118" s="17"/>
      <c r="E118" s="29"/>
      <c r="F118" s="18"/>
      <c r="G118" s="18"/>
      <c r="H118" s="18"/>
    </row>
    <row r="119" spans="1:12" ht="13.5" thickBot="1">
      <c r="A119" s="17"/>
      <c r="B119" s="18"/>
      <c r="C119" s="12" t="s">
        <v>28</v>
      </c>
      <c r="D119" s="17" t="s">
        <v>23</v>
      </c>
      <c r="E119" s="29" t="s">
        <v>27</v>
      </c>
      <c r="F119" s="18"/>
      <c r="G119" s="18">
        <v>120000</v>
      </c>
      <c r="H119" s="18"/>
    </row>
    <row r="120" spans="1:12" ht="13.5" thickBot="1">
      <c r="A120" s="17"/>
      <c r="B120" s="18"/>
      <c r="C120" s="12" t="s">
        <v>29</v>
      </c>
      <c r="D120" s="17" t="s">
        <v>23</v>
      </c>
      <c r="E120" s="29" t="s">
        <v>27</v>
      </c>
      <c r="F120" s="20"/>
      <c r="G120" s="38">
        <v>1765300</v>
      </c>
      <c r="H120" s="18">
        <v>1</v>
      </c>
    </row>
    <row r="121" spans="1:12" ht="13.5" thickBot="1">
      <c r="A121" s="17"/>
      <c r="B121" s="18"/>
      <c r="C121" s="12" t="s">
        <v>30</v>
      </c>
      <c r="D121" s="17" t="s">
        <v>23</v>
      </c>
      <c r="E121" s="29" t="s">
        <v>27</v>
      </c>
      <c r="F121" s="20"/>
      <c r="G121" s="38">
        <v>11500000</v>
      </c>
      <c r="H121" s="18">
        <v>1</v>
      </c>
    </row>
    <row r="122" spans="1:12" ht="13.5" thickBot="1">
      <c r="A122" s="17"/>
      <c r="B122" s="18"/>
      <c r="C122" s="12" t="s">
        <v>31</v>
      </c>
      <c r="D122" s="17" t="s">
        <v>23</v>
      </c>
      <c r="E122" s="29" t="s">
        <v>27</v>
      </c>
      <c r="F122" s="20"/>
      <c r="G122" s="38">
        <v>367900</v>
      </c>
      <c r="H122" s="18">
        <v>1</v>
      </c>
    </row>
    <row r="123" spans="1:12" ht="13.5" thickBot="1">
      <c r="A123" s="17"/>
      <c r="B123" s="18"/>
      <c r="C123" s="12" t="s">
        <v>32</v>
      </c>
      <c r="D123" s="17" t="s">
        <v>23</v>
      </c>
      <c r="E123" s="29" t="s">
        <v>27</v>
      </c>
      <c r="F123" s="20"/>
      <c r="G123" s="38">
        <v>278400</v>
      </c>
      <c r="H123" s="18">
        <v>1</v>
      </c>
    </row>
    <row r="124" spans="1:12" ht="13.5" thickBot="1">
      <c r="A124" s="17"/>
      <c r="B124" s="18"/>
      <c r="C124" s="12" t="s">
        <v>33</v>
      </c>
      <c r="D124" s="17" t="s">
        <v>23</v>
      </c>
      <c r="E124" s="29" t="s">
        <v>27</v>
      </c>
      <c r="F124" s="20"/>
      <c r="G124" s="38">
        <v>403200</v>
      </c>
      <c r="H124" s="18">
        <v>1</v>
      </c>
    </row>
    <row r="125" spans="1:12" ht="13.5" thickBot="1">
      <c r="A125" s="17"/>
      <c r="B125" s="18"/>
      <c r="C125" s="12" t="s">
        <v>34</v>
      </c>
      <c r="D125" s="17" t="s">
        <v>23</v>
      </c>
      <c r="E125" s="29" t="s">
        <v>27</v>
      </c>
      <c r="F125" s="20"/>
      <c r="G125" s="38">
        <v>533200</v>
      </c>
      <c r="H125" s="18">
        <v>1</v>
      </c>
    </row>
    <row r="126" spans="1:12" ht="13.5" thickBot="1">
      <c r="A126" s="17"/>
      <c r="B126" s="18"/>
      <c r="C126" s="32" t="s">
        <v>19</v>
      </c>
      <c r="D126" s="17"/>
      <c r="E126" s="29"/>
      <c r="F126" s="20"/>
      <c r="G126" s="31">
        <f>SUM(G119:G125)</f>
        <v>14968000</v>
      </c>
      <c r="H126" s="18"/>
    </row>
    <row r="127" spans="1:12" ht="13.5" thickBot="1">
      <c r="A127" s="84"/>
      <c r="B127" s="85"/>
      <c r="C127" s="32"/>
      <c r="D127" s="17"/>
      <c r="E127" s="29"/>
      <c r="F127" s="18"/>
      <c r="G127" s="18"/>
      <c r="H127" s="18"/>
    </row>
    <row r="128" spans="1:12" ht="13.5" thickBot="1">
      <c r="A128" s="84"/>
      <c r="B128" s="85"/>
      <c r="C128" s="33" t="s">
        <v>19</v>
      </c>
      <c r="D128" s="17"/>
      <c r="E128" s="29"/>
      <c r="F128" s="18"/>
      <c r="G128" s="31">
        <f>G57+G80+G109+G112+G117+G126</f>
        <v>32465380</v>
      </c>
      <c r="H128" s="18"/>
    </row>
    <row r="129" spans="1:15">
      <c r="A129" s="25"/>
      <c r="B129" s="25"/>
      <c r="C129" s="25"/>
      <c r="D129" s="25"/>
      <c r="E129" s="25"/>
      <c r="F129" s="25"/>
      <c r="G129" s="25"/>
      <c r="H129" s="25"/>
    </row>
    <row r="131" spans="1:15">
      <c r="A131" s="4" t="s">
        <v>20</v>
      </c>
    </row>
    <row r="132" spans="1:15" ht="13.5" thickBot="1">
      <c r="A132" s="4"/>
    </row>
    <row r="133" spans="1:15" ht="13.5" thickBot="1">
      <c r="A133" s="86" t="s">
        <v>4</v>
      </c>
      <c r="B133" s="87"/>
      <c r="C133" s="87"/>
      <c r="D133" s="87"/>
      <c r="E133" s="87"/>
      <c r="F133" s="87"/>
      <c r="G133" s="87"/>
      <c r="H133" s="88"/>
    </row>
    <row r="134" spans="1:15" ht="13.5" thickBot="1">
      <c r="A134" s="86" t="s">
        <v>5</v>
      </c>
      <c r="B134" s="87"/>
      <c r="C134" s="87"/>
      <c r="D134" s="87"/>
      <c r="E134" s="87"/>
      <c r="F134" s="87"/>
      <c r="G134" s="87"/>
      <c r="H134" s="88"/>
    </row>
    <row r="135" spans="1:15" ht="15.75" customHeight="1" thickBot="1">
      <c r="A135" s="8" t="s">
        <v>6</v>
      </c>
      <c r="B135" s="9"/>
      <c r="C135" s="9"/>
      <c r="D135" s="9"/>
      <c r="E135" s="9"/>
      <c r="F135" s="9"/>
      <c r="G135" s="9"/>
      <c r="H135" s="10"/>
    </row>
    <row r="136" spans="1:15" ht="13.5" thickBot="1">
      <c r="A136" s="86" t="s">
        <v>2</v>
      </c>
      <c r="B136" s="87"/>
      <c r="C136" s="87"/>
      <c r="D136" s="87"/>
      <c r="E136" s="87"/>
      <c r="F136" s="87"/>
      <c r="G136" s="87"/>
      <c r="H136" s="88"/>
    </row>
    <row r="137" spans="1:15" ht="13.5" thickBot="1">
      <c r="A137" s="86" t="s">
        <v>7</v>
      </c>
      <c r="B137" s="87"/>
      <c r="C137" s="87"/>
      <c r="D137" s="87"/>
      <c r="E137" s="87"/>
      <c r="F137" s="87"/>
      <c r="G137" s="87"/>
      <c r="H137" s="88"/>
    </row>
    <row r="138" spans="1:15" ht="15.75" customHeight="1" thickBot="1">
      <c r="A138" s="86" t="s">
        <v>8</v>
      </c>
      <c r="B138" s="87"/>
      <c r="C138" s="87"/>
      <c r="D138" s="87"/>
      <c r="E138" s="87"/>
      <c r="F138" s="87"/>
      <c r="G138" s="87"/>
      <c r="H138" s="88"/>
      <c r="I138" s="4"/>
    </row>
    <row r="139" spans="1:15" ht="18" customHeight="1" thickBot="1">
      <c r="A139" s="89" t="s">
        <v>9</v>
      </c>
      <c r="B139" s="90"/>
      <c r="C139" s="91"/>
      <c r="D139" s="92" t="s">
        <v>25</v>
      </c>
      <c r="E139" s="94" t="s">
        <v>10</v>
      </c>
      <c r="F139" s="96" t="s">
        <v>11</v>
      </c>
      <c r="G139" s="96" t="s">
        <v>12</v>
      </c>
      <c r="H139" s="96" t="s">
        <v>13</v>
      </c>
      <c r="I139" s="4"/>
    </row>
    <row r="140" spans="1:15" ht="13.5" thickBot="1">
      <c r="A140" s="82" t="s">
        <v>14</v>
      </c>
      <c r="B140" s="83"/>
      <c r="C140" s="1" t="s">
        <v>15</v>
      </c>
      <c r="D140" s="93"/>
      <c r="E140" s="95"/>
      <c r="F140" s="97"/>
      <c r="G140" s="97"/>
      <c r="H140" s="97"/>
      <c r="I140" s="13"/>
      <c r="J140" s="14"/>
      <c r="K140" s="14"/>
      <c r="L140" s="14"/>
      <c r="M140" s="14"/>
      <c r="N140" s="14"/>
      <c r="O140" s="14"/>
    </row>
    <row r="141" spans="1:15" ht="13.5" thickBot="1">
      <c r="A141" s="82">
        <v>1</v>
      </c>
      <c r="B141" s="83"/>
      <c r="C141" s="3">
        <v>2</v>
      </c>
      <c r="D141" s="6">
        <v>3</v>
      </c>
      <c r="E141" s="28">
        <v>4</v>
      </c>
      <c r="F141" s="7">
        <v>5</v>
      </c>
      <c r="G141" s="7">
        <v>6</v>
      </c>
      <c r="H141" s="7">
        <v>7</v>
      </c>
      <c r="I141" s="13"/>
      <c r="J141" s="14"/>
      <c r="K141" s="14"/>
      <c r="L141" s="14"/>
      <c r="M141" s="14"/>
      <c r="N141" s="14"/>
      <c r="O141" s="14"/>
    </row>
    <row r="142" spans="1:15" ht="13.5" thickBot="1">
      <c r="A142" s="84"/>
      <c r="B142" s="85"/>
      <c r="C142" s="2" t="s">
        <v>16</v>
      </c>
      <c r="D142" s="17"/>
      <c r="E142" s="18"/>
      <c r="F142" s="18"/>
      <c r="G142" s="18"/>
      <c r="H142" s="18"/>
      <c r="I142" s="13"/>
      <c r="J142" s="14"/>
      <c r="K142" s="14"/>
      <c r="L142" s="14"/>
      <c r="M142" s="14"/>
      <c r="N142" s="14"/>
      <c r="O142" s="14"/>
    </row>
    <row r="143" spans="1:15" ht="13.5" thickBot="1">
      <c r="A143" s="84"/>
      <c r="B143" s="85"/>
      <c r="C143" s="2"/>
      <c r="D143" s="17"/>
      <c r="E143" s="18"/>
      <c r="F143" s="18"/>
      <c r="G143" s="18"/>
      <c r="H143" s="18"/>
      <c r="I143" s="26"/>
      <c r="J143" s="27"/>
      <c r="K143" s="27"/>
      <c r="L143" s="27"/>
      <c r="M143" s="27"/>
      <c r="N143" s="27"/>
      <c r="O143" s="27"/>
    </row>
    <row r="144" spans="1:15" ht="13.5" thickBot="1">
      <c r="A144" s="84"/>
      <c r="B144" s="85"/>
      <c r="C144" s="2" t="s">
        <v>17</v>
      </c>
      <c r="D144" s="17"/>
      <c r="E144" s="18"/>
      <c r="F144" s="18"/>
      <c r="G144" s="18"/>
      <c r="H144" s="18"/>
      <c r="I144" s="13"/>
      <c r="J144" s="14"/>
      <c r="K144" s="14"/>
      <c r="L144" s="14"/>
      <c r="M144" s="14"/>
      <c r="N144" s="14"/>
      <c r="O144" s="14"/>
    </row>
    <row r="145" spans="1:15" ht="15" customHeight="1" thickBot="1">
      <c r="A145" s="84"/>
      <c r="B145" s="85"/>
      <c r="C145" s="2"/>
      <c r="D145" s="37"/>
      <c r="E145" s="29" t="s">
        <v>27</v>
      </c>
      <c r="F145" s="38"/>
      <c r="G145" s="38"/>
      <c r="H145" s="38">
        <v>1</v>
      </c>
      <c r="I145" s="15"/>
      <c r="J145" s="16"/>
      <c r="K145" s="14"/>
      <c r="L145" s="14"/>
      <c r="M145" s="14"/>
      <c r="N145" s="14"/>
      <c r="O145" s="14"/>
    </row>
    <row r="146" spans="1:15" s="39" customFormat="1" ht="15" customHeight="1" thickBot="1">
      <c r="A146" s="37"/>
      <c r="B146" s="38"/>
      <c r="C146" s="2"/>
      <c r="D146" s="37"/>
      <c r="E146" s="38"/>
      <c r="F146" s="38"/>
      <c r="G146" s="38"/>
      <c r="H146" s="38"/>
      <c r="I146" s="15"/>
      <c r="J146" s="16"/>
      <c r="K146" s="14"/>
      <c r="L146" s="14"/>
      <c r="M146" s="14"/>
      <c r="N146" s="14"/>
      <c r="O146" s="14"/>
    </row>
    <row r="147" spans="1:15" ht="13.5" thickBot="1">
      <c r="A147" s="84"/>
      <c r="B147" s="85"/>
      <c r="C147" s="12" t="s">
        <v>18</v>
      </c>
      <c r="D147" s="17"/>
      <c r="E147" s="18"/>
      <c r="F147" s="18"/>
      <c r="G147" s="18"/>
      <c r="H147" s="18"/>
      <c r="I147" s="15"/>
      <c r="J147" s="16"/>
      <c r="K147" s="16"/>
      <c r="L147" s="16"/>
      <c r="M147" s="16"/>
      <c r="N147" s="16"/>
      <c r="O147" s="16"/>
    </row>
    <row r="148" spans="1:15" ht="13.5" thickBot="1">
      <c r="A148" s="84"/>
      <c r="B148" s="85"/>
      <c r="C148" s="2"/>
      <c r="D148" s="17"/>
      <c r="E148" s="18"/>
      <c r="F148" s="18"/>
      <c r="G148" s="18"/>
      <c r="H148" s="18"/>
      <c r="I148" s="16"/>
      <c r="J148" s="14"/>
      <c r="K148" s="14"/>
      <c r="L148" s="14"/>
      <c r="M148" s="14"/>
      <c r="N148" s="14"/>
      <c r="O148" s="14"/>
    </row>
    <row r="149" spans="1:15" ht="13.5" thickBot="1">
      <c r="A149" s="84"/>
      <c r="B149" s="85"/>
      <c r="C149" s="40" t="s">
        <v>19</v>
      </c>
      <c r="D149" s="17"/>
      <c r="E149" s="18"/>
      <c r="F149" s="18"/>
      <c r="G149" s="18"/>
      <c r="H149" s="18"/>
      <c r="I149" s="16"/>
      <c r="J149" s="14"/>
      <c r="K149" s="14"/>
      <c r="L149" s="14"/>
      <c r="M149" s="14"/>
      <c r="N149" s="14"/>
      <c r="O149" s="14"/>
    </row>
    <row r="150" spans="1:15">
      <c r="I150" s="16"/>
      <c r="J150" s="14"/>
      <c r="K150" s="14"/>
      <c r="L150" s="14"/>
      <c r="M150" s="14"/>
      <c r="N150" s="14"/>
      <c r="O150" s="14"/>
    </row>
    <row r="151" spans="1:15">
      <c r="I151" s="16"/>
      <c r="J151" s="14"/>
      <c r="K151" s="14"/>
      <c r="L151" s="14"/>
      <c r="M151" s="14"/>
      <c r="N151" s="14"/>
      <c r="O151" s="14"/>
    </row>
    <row r="152" spans="1:15">
      <c r="I152" s="16"/>
      <c r="J152" s="14"/>
      <c r="K152" s="14"/>
      <c r="L152" s="14"/>
      <c r="M152" s="14"/>
      <c r="N152" s="14"/>
      <c r="O152" s="14"/>
    </row>
    <row r="153" spans="1:15">
      <c r="I153" s="16"/>
      <c r="J153" s="14"/>
      <c r="K153" s="14"/>
      <c r="L153" s="14"/>
      <c r="M153" s="14"/>
      <c r="N153" s="14"/>
      <c r="O153" s="14"/>
    </row>
    <row r="154" spans="1:15">
      <c r="I154" s="16"/>
      <c r="J154" s="14"/>
      <c r="K154" s="14"/>
      <c r="L154" s="14"/>
      <c r="M154" s="14"/>
      <c r="N154" s="14"/>
      <c r="O154" s="14"/>
    </row>
    <row r="155" spans="1:15">
      <c r="I155" s="23"/>
      <c r="J155" s="23"/>
      <c r="K155" s="23"/>
      <c r="L155" s="23"/>
      <c r="M155" s="23"/>
      <c r="N155" s="23"/>
      <c r="O155" s="23"/>
    </row>
  </sheetData>
  <mergeCells count="70">
    <mergeCell ref="B1:D1"/>
    <mergeCell ref="F1:G1"/>
    <mergeCell ref="B2:D2"/>
    <mergeCell ref="F2:H2"/>
    <mergeCell ref="L17:P17"/>
    <mergeCell ref="B8:G8"/>
    <mergeCell ref="B9:G9"/>
    <mergeCell ref="B5:D5"/>
    <mergeCell ref="B3:D3"/>
    <mergeCell ref="B4:D4"/>
    <mergeCell ref="B6:F6"/>
    <mergeCell ref="B7:F7"/>
    <mergeCell ref="F4:G4"/>
    <mergeCell ref="F3:H3"/>
    <mergeCell ref="B10:D10"/>
    <mergeCell ref="E10:F10"/>
    <mergeCell ref="A11:H11"/>
    <mergeCell ref="A12:H12"/>
    <mergeCell ref="L13:X13"/>
    <mergeCell ref="A13:H13"/>
    <mergeCell ref="A14:H14"/>
    <mergeCell ref="A45:B45"/>
    <mergeCell ref="A15:H15"/>
    <mergeCell ref="A16:H16"/>
    <mergeCell ref="A17:C17"/>
    <mergeCell ref="D17:D18"/>
    <mergeCell ref="F17:F18"/>
    <mergeCell ref="G17:G18"/>
    <mergeCell ref="H17:H18"/>
    <mergeCell ref="E17:E18"/>
    <mergeCell ref="A127:B127"/>
    <mergeCell ref="A118:B118"/>
    <mergeCell ref="A112:B112"/>
    <mergeCell ref="A20:B20"/>
    <mergeCell ref="A18:B18"/>
    <mergeCell ref="A19:B19"/>
    <mergeCell ref="A21:B21"/>
    <mergeCell ref="A22:B22"/>
    <mergeCell ref="A23:B23"/>
    <mergeCell ref="A24:B24"/>
    <mergeCell ref="A25:B25"/>
    <mergeCell ref="A32:B32"/>
    <mergeCell ref="A33:B33"/>
    <mergeCell ref="A34:B34"/>
    <mergeCell ref="A35:B35"/>
    <mergeCell ref="A42:B42"/>
    <mergeCell ref="F139:F140"/>
    <mergeCell ref="G139:G140"/>
    <mergeCell ref="H139:H140"/>
    <mergeCell ref="A140:B140"/>
    <mergeCell ref="A128:B128"/>
    <mergeCell ref="A133:H133"/>
    <mergeCell ref="A134:H134"/>
    <mergeCell ref="A136:H136"/>
    <mergeCell ref="A46:B46"/>
    <mergeCell ref="A47:B47"/>
    <mergeCell ref="A66:B66"/>
    <mergeCell ref="A149:B149"/>
    <mergeCell ref="A148:B148"/>
    <mergeCell ref="A145:B145"/>
    <mergeCell ref="A144:B144"/>
    <mergeCell ref="A143:B143"/>
    <mergeCell ref="A147:B147"/>
    <mergeCell ref="A142:B142"/>
    <mergeCell ref="A137:H137"/>
    <mergeCell ref="A138:H138"/>
    <mergeCell ref="A141:B141"/>
    <mergeCell ref="A139:C139"/>
    <mergeCell ref="D139:D140"/>
    <mergeCell ref="E139:E14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</cp:lastModifiedBy>
  <cp:lastPrinted>2014-01-25T14:40:07Z</cp:lastPrinted>
  <dcterms:created xsi:type="dcterms:W3CDTF">2013-11-11T22:11:14Z</dcterms:created>
  <dcterms:modified xsi:type="dcterms:W3CDTF">2014-12-30T06:03:31Z</dcterms:modified>
</cp:coreProperties>
</file>